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79" i="5" l="1"/>
  <c r="H75" i="4" l="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K13" i="4" s="1"/>
  <c r="B3572" i="106" s="1"/>
  <c r="D3572" i="106"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1" i="106"/>
  <c r="D6261" i="106" s="1"/>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75"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G14" i="4"/>
  <c r="F13" i="4"/>
  <c r="B2596" i="106" s="1"/>
  <c r="D2596" i="106" s="1"/>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5" i="7"/>
  <c r="B1761" i="106" s="1"/>
  <c r="D1761" i="106" s="1"/>
  <c r="D9" i="7"/>
  <c r="B1767" i="106" s="1"/>
  <c r="D1767" i="106" s="1"/>
  <c r="F129" i="34"/>
  <c r="F127" i="34"/>
  <c r="F110" i="34"/>
  <c r="B5847" i="106"/>
  <c r="D5847" i="106" s="1"/>
  <c r="B5752" i="106"/>
  <c r="D5752" i="106" s="1"/>
  <c r="G4" i="4"/>
  <c r="B2603" i="106" s="1"/>
  <c r="D2603" i="106" s="1"/>
  <c r="K274" i="5"/>
  <c r="H173" i="5"/>
  <c r="B5906" i="106" s="1"/>
  <c r="D5906" i="106" s="1"/>
  <c r="H109" i="5"/>
  <c r="B6025" i="106" s="1"/>
  <c r="D6025" i="106" s="1"/>
  <c r="F105" i="34"/>
  <c r="D7" i="7"/>
  <c r="B1763" i="106" s="1"/>
  <c r="D1763" i="106" s="1"/>
  <c r="H6" i="4"/>
  <c r="B2656" i="106" s="1"/>
  <c r="D2656" i="106" s="1"/>
  <c r="D12" i="7"/>
  <c r="B1769" i="106" s="1"/>
  <c r="D1769" i="106" s="1"/>
  <c r="D18" i="7"/>
  <c r="B4105" i="106" s="1"/>
  <c r="D4105" i="106" s="1"/>
  <c r="D11" i="7"/>
  <c r="B1768" i="106" s="1"/>
  <c r="D1768" i="106" s="1"/>
  <c r="D15" i="7"/>
  <c r="B1772" i="106" s="1"/>
  <c r="D1772" i="106" s="1"/>
  <c r="N22" i="3" l="1"/>
  <c r="B283" i="106" s="1"/>
  <c r="D283" i="106" s="1"/>
  <c r="D74" i="36"/>
  <c r="L305" i="29"/>
  <c r="E305" i="29"/>
  <c r="B1536" i="106" s="1"/>
  <c r="D1536" i="106" s="1"/>
  <c r="F28" i="108"/>
  <c r="E28" i="108"/>
  <c r="F27" i="108"/>
  <c r="C109" i="5"/>
  <c r="B5121" i="106" s="1"/>
  <c r="D5121" i="106" s="1"/>
  <c r="D60" i="36"/>
  <c r="B7200" i="106"/>
  <c r="D7200" i="106" s="1"/>
  <c r="D331" i="29"/>
  <c r="B7217" i="106" s="1"/>
  <c r="D7217" i="106" s="1"/>
  <c r="B7144" i="106"/>
  <c r="D7144" i="106" s="1"/>
  <c r="K323" i="29"/>
  <c r="B2910" i="106"/>
  <c r="D2910" i="106" s="1"/>
  <c r="I41" i="3"/>
  <c r="B2106" i="106"/>
  <c r="D2106" i="106" s="1"/>
  <c r="I76" i="4"/>
  <c r="B3318" i="106" s="1"/>
  <c r="D3318" i="106" s="1"/>
  <c r="B1452" i="106"/>
  <c r="D1452" i="106" s="1"/>
  <c r="H288" i="29"/>
  <c r="B1454" i="106" s="1"/>
  <c r="D1454" i="106" s="1"/>
  <c r="B1364" i="106"/>
  <c r="D1364" i="106" s="1"/>
  <c r="G204" i="29"/>
  <c r="B7758" i="106"/>
  <c r="D7758" i="106" s="1"/>
  <c r="J88" i="28"/>
  <c r="H4" i="4"/>
  <c r="B2655" i="106" s="1"/>
  <c r="D2655" i="106" s="1"/>
  <c r="B3170" i="106"/>
  <c r="D3170" i="106" s="1"/>
  <c r="H76" i="4"/>
  <c r="B3298" i="106" s="1"/>
  <c r="D3298" i="106" s="1"/>
  <c r="B2030" i="106"/>
  <c r="D2030" i="106" s="1"/>
  <c r="L13" i="11"/>
  <c r="B2060" i="106" s="1"/>
  <c r="D2060" i="106" s="1"/>
  <c r="D17" i="7"/>
  <c r="B4104" i="106" s="1"/>
  <c r="D4104" i="106" s="1"/>
  <c r="F106" i="34"/>
  <c r="J109" i="5"/>
  <c r="J173" i="5"/>
  <c r="I6" i="4"/>
  <c r="B5011" i="106" s="1"/>
  <c r="D5011" i="106" s="1"/>
  <c r="B6014" i="106"/>
  <c r="D6014" i="106" s="1"/>
  <c r="D14" i="7"/>
  <c r="B1770" i="106" s="1"/>
  <c r="D1770"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E109" i="5"/>
  <c r="E4" i="4" s="1"/>
  <c r="B2630" i="106" s="1"/>
  <c r="D2630" i="106" s="1"/>
  <c r="F16" i="11"/>
  <c r="F93" i="34"/>
  <c r="F48" i="34"/>
  <c r="F40" i="34"/>
  <c r="B3317" i="106"/>
  <c r="D3317" i="106" s="1"/>
  <c r="B2845" i="106"/>
  <c r="D2845" i="106" s="1"/>
  <c r="K286" i="29"/>
  <c r="K110" i="29"/>
  <c r="B2795" i="106"/>
  <c r="D2795" i="106" s="1"/>
  <c r="D5" i="4"/>
  <c r="B3406" i="106" s="1"/>
  <c r="D3406" i="106" s="1"/>
  <c r="G172" i="5"/>
  <c r="B3670" i="106"/>
  <c r="D3670" i="106" s="1"/>
  <c r="B1553" i="106"/>
  <c r="D1553" i="106" s="1"/>
  <c r="H305" i="29"/>
  <c r="B1554" i="106" s="1"/>
  <c r="D1554" i="106" s="1"/>
  <c r="K223" i="29"/>
  <c r="B1352" i="106"/>
  <c r="D1352" i="106" s="1"/>
  <c r="E204" i="29"/>
  <c r="B1353" i="106" s="1"/>
  <c r="D1353" i="106" s="1"/>
  <c r="B1223" i="106"/>
  <c r="D1223" i="106" s="1"/>
  <c r="C129" i="29"/>
  <c r="E15" i="145"/>
  <c r="G15" i="145" s="1"/>
  <c r="B1126" i="106"/>
  <c r="D1126" i="106" s="1"/>
  <c r="F15" i="145"/>
  <c r="F19" i="145" s="1"/>
  <c r="B1274" i="106"/>
  <c r="D1274" i="106" s="1"/>
  <c r="B1746" i="106"/>
  <c r="D1746" i="106" s="1"/>
  <c r="D109" i="5"/>
  <c r="C172" i="5"/>
  <c r="B5599" i="106"/>
  <c r="D5599" i="106" s="1"/>
  <c r="K7" i="4"/>
  <c r="B3718" i="106" s="1"/>
  <c r="D3718" i="106" s="1"/>
  <c r="F104" i="34"/>
  <c r="F109" i="5"/>
  <c r="F94" i="34"/>
  <c r="F128" i="34"/>
  <c r="D13" i="7"/>
  <c r="B3726" i="106" s="1"/>
  <c r="D3726" i="106" s="1"/>
  <c r="B6839" i="106"/>
  <c r="D6839" i="106" s="1"/>
  <c r="D172" i="5"/>
  <c r="B5412" i="106" s="1"/>
  <c r="D5412" i="106" s="1"/>
  <c r="K109" i="5"/>
  <c r="F60" i="34"/>
  <c r="D58" i="36"/>
  <c r="B7211" i="106"/>
  <c r="D7211" i="106" s="1"/>
  <c r="K329" i="29"/>
  <c r="B3673" i="106"/>
  <c r="D3673" i="106" s="1"/>
  <c r="K344" i="29"/>
  <c r="B2823" i="106"/>
  <c r="D2823" i="106" s="1"/>
  <c r="B1314" i="106"/>
  <c r="D1314" i="106" s="1"/>
  <c r="H166" i="29"/>
  <c r="K84" i="29"/>
  <c r="K102" i="29" s="1"/>
  <c r="E102" i="29"/>
  <c r="B2790" i="106" s="1"/>
  <c r="D2790" i="106" s="1"/>
  <c r="B2789" i="106"/>
  <c r="D2789" i="106" s="1"/>
  <c r="B3703" i="106"/>
  <c r="D3703" i="106" s="1"/>
  <c r="H354" i="29"/>
  <c r="B3660" i="106" s="1"/>
  <c r="D3660" i="106" s="1"/>
  <c r="G354" i="29"/>
  <c r="B3650" i="106" s="1"/>
  <c r="D3650" i="106" s="1"/>
  <c r="B3626" i="106"/>
  <c r="D3626" i="106" s="1"/>
  <c r="L41" i="3"/>
  <c r="K162" i="29"/>
  <c r="B1328" i="106" s="1"/>
  <c r="D1328" i="106" s="1"/>
  <c r="K349" i="29"/>
  <c r="B3676" i="106" s="1"/>
  <c r="D3676" i="106" s="1"/>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B7270" i="106"/>
  <c r="C34" i="131"/>
  <c r="F175" i="34" l="1"/>
  <c r="I77" i="4"/>
  <c r="B3319" i="106" s="1"/>
  <c r="D3319" i="106" s="1"/>
  <c r="L16" i="11"/>
  <c r="B2061" i="106" s="1"/>
  <c r="D2061" i="106" s="1"/>
  <c r="C114" i="29"/>
  <c r="B757" i="106" s="1"/>
  <c r="D757" i="106" s="1"/>
  <c r="C4" i="4"/>
  <c r="B2551" i="106" s="1"/>
  <c r="D2551" i="106" s="1"/>
  <c r="D19" i="7"/>
  <c r="B1775" i="106" s="1"/>
  <c r="D1775" i="106" s="1"/>
  <c r="B2088" i="106"/>
  <c r="D2088" i="106" s="1"/>
  <c r="H77" i="4"/>
  <c r="B3299" i="106" s="1"/>
  <c r="D3299" i="106" s="1"/>
  <c r="B3724" i="106"/>
  <c r="D3724" i="106" s="1"/>
  <c r="F73" i="34"/>
  <c r="G15" i="4"/>
  <c r="B6032" i="106" s="1"/>
  <c r="D6032" i="106" s="1"/>
  <c r="B2917" i="106"/>
  <c r="D2917" i="106" s="1"/>
  <c r="D59" i="36"/>
  <c r="D173" i="5"/>
  <c r="B1225" i="106"/>
  <c r="D1225" i="106" s="1"/>
  <c r="C150" i="29"/>
  <c r="B1226" i="106" s="1"/>
  <c r="D1226" i="106" s="1"/>
  <c r="B1474" i="106"/>
  <c r="D1474" i="106" s="1"/>
  <c r="G12" i="4"/>
  <c r="B2607" i="106" s="1"/>
  <c r="D2607" i="106" s="1"/>
  <c r="G173" i="5"/>
  <c r="B5770" i="106"/>
  <c r="D5770" i="106" s="1"/>
  <c r="B1151" i="106"/>
  <c r="D1151" i="106" s="1"/>
  <c r="K112" i="29"/>
  <c r="B1365" i="106"/>
  <c r="D1365" i="106" s="1"/>
  <c r="F65" i="34"/>
  <c r="B7207" i="106"/>
  <c r="D7207" i="106" s="1"/>
  <c r="J13" i="4"/>
  <c r="B7042" i="106" s="1"/>
  <c r="D7042" i="106" s="1"/>
  <c r="K4" i="4"/>
  <c r="B6028" i="106"/>
  <c r="D6028" i="106" s="1"/>
  <c r="F4" i="4"/>
  <c r="B2591" i="106" s="1"/>
  <c r="D2591" i="106" s="1"/>
  <c r="B5588" i="106"/>
  <c r="D5588" i="106" s="1"/>
  <c r="B5214" i="106"/>
  <c r="D5214" i="106" s="1"/>
  <c r="C173" i="5"/>
  <c r="B1515" i="106"/>
  <c r="D1515" i="106" s="1"/>
  <c r="G16" i="4"/>
  <c r="B2611" i="106" s="1"/>
  <c r="D2611" i="106" s="1"/>
  <c r="B6397" i="106"/>
  <c r="D6397" i="106" s="1"/>
  <c r="J6" i="4"/>
  <c r="B6221" i="106" s="1"/>
  <c r="D6221" i="106" s="1"/>
  <c r="B3674" i="106"/>
  <c r="D3674" i="106" s="1"/>
  <c r="K15" i="4"/>
  <c r="B3573" i="106" s="1"/>
  <c r="D3573" i="106" s="1"/>
  <c r="B5356" i="106"/>
  <c r="D5356" i="106" s="1"/>
  <c r="D4" i="4"/>
  <c r="B2564" i="106" s="1"/>
  <c r="D2564" i="106" s="1"/>
  <c r="K275" i="5"/>
  <c r="B6023" i="106" s="1"/>
  <c r="D6023" i="106" s="1"/>
  <c r="J4" i="4"/>
  <c r="B6220" i="106" s="1"/>
  <c r="D6220" i="106" s="1"/>
  <c r="B6352" i="106"/>
  <c r="D6352" i="106" s="1"/>
  <c r="J275" i="5"/>
  <c r="D30" i="36"/>
  <c r="B7760" i="106"/>
  <c r="D7760" i="106" s="1"/>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B2658" i="106"/>
  <c r="D2658" i="106" s="1"/>
  <c r="H10" i="4"/>
  <c r="B4127" i="106" s="1"/>
  <c r="D4127" i="106" s="1"/>
  <c r="D7" i="4"/>
  <c r="B5507" i="106"/>
  <c r="D5507" i="106" s="1"/>
  <c r="B7298" i="106"/>
  <c r="C35" i="131"/>
  <c r="B7299" i="106" s="1"/>
  <c r="K306" i="29" l="1"/>
  <c r="B1561" i="106" s="1"/>
  <c r="D1561" i="106" s="1"/>
  <c r="B7019" i="106"/>
  <c r="D7019" i="106" s="1"/>
  <c r="C16" i="4"/>
  <c r="B2560" i="106" s="1"/>
  <c r="D2560" i="106" s="1"/>
  <c r="D6" i="4"/>
  <c r="B2566" i="106" s="1"/>
  <c r="D2566" i="106" s="1"/>
  <c r="B5421" i="106"/>
  <c r="D5421" i="106" s="1"/>
  <c r="B7055" i="106"/>
  <c r="D7055" i="106" s="1"/>
  <c r="K332" i="29"/>
  <c r="B7225" i="106" s="1"/>
  <c r="D7225" i="106" s="1"/>
  <c r="B5223" i="106"/>
  <c r="D5223" i="106" s="1"/>
  <c r="C6" i="4"/>
  <c r="B2553" i="106" s="1"/>
  <c r="D2553" i="106" s="1"/>
  <c r="K114" i="29"/>
  <c r="B1152" i="106" s="1"/>
  <c r="D1152" i="106" s="1"/>
  <c r="D275" i="5"/>
  <c r="J8" i="4"/>
  <c r="J17" i="4"/>
  <c r="B3569" i="106"/>
  <c r="D3569" i="106" s="1"/>
  <c r="K8" i="4"/>
  <c r="B5778" i="106"/>
  <c r="D5778" i="106" s="1"/>
  <c r="G6" i="4"/>
  <c r="B2604" i="106" s="1"/>
  <c r="D2604"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<sst xmlns="http://schemas.openxmlformats.org/spreadsheetml/2006/main" count="5029" uniqueCount="2121">
  <si>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</si>
  <si>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</si>
  <si>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</si>
  <si>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</si>
  <si>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</si>
  <si>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</si>
  <si>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</si>
  <si>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</si>
  <si>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</si>
  <si>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</si>
  <si>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</si>
  <si>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</si>
  <si>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</si>
  <si>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</si>
  <si>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</si>
  <si>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</si>
  <si>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</si>
  <si>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</si>
  <si>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</si>
  <si>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</si>
  <si>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</si>
  <si>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</si>
  <si>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</si>
  <si>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</si>
  <si>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</si>
  <si>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</si>
  <si>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</si>
  <si>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</si>
  <si>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</si>
  <si>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</si>
  <si>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</si>
  <si>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</si>
  <si>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</si>
  <si>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</si>
  <si>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</si>
  <si>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</si>
  <si>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</si>
  <si>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</si>
  <si>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</si>
  <si>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</si>
  <si>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</si>
  <si>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</si>
  <si>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</si>
  <si>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</si>
  <si>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</si>
  <si>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</si>
  <si>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</si>
  <si>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</si>
  <si>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</si>
  <si>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</si>
  <si>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</si>
  <si>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</si>
  <si>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</si>
  <si>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</si>
  <si>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</si>
  <si>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</si>
  <si>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</si>
  <si>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</si>
  <si>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</si>
  <si>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</si>
  <si>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</si>
  <si>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</si>
  <si>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</si>
  <si>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</si>
  <si>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</si>
  <si>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</si>
  <si>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</si>
  <si>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</si>
  <si>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</si>
  <si>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</si>
  <si>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</si>
  <si>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</si>
  <si>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</si>
  <si>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</si>
  <si>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</si>
  <si>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</si>
  <si>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</si>
  <si>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</si>
  <si>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</si>
  <si>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</si>
  <si>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</si>
  <si>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</si>
  <si>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</si>
  <si>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</si>
  <si>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</si>
  <si>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</si>
  <si>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</si>
  <si>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</si>
  <si>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</si>
  <si>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</si>
  <si>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</si>
  <si>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</si>
  <si>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</si>
  <si>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</si>
  <si>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</si>
  <si>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</si>
  <si>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</si>
  <si>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</si>
  <si>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</si>
  <si>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</si>
  <si>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</si>
  <si>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</si>
  <si>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</si>
  <si>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</si>
  <si>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</si>
  <si>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</si>
  <si>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</si>
  <si>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</si>
  <si>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</si>
  <si>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</si>
  <si>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</si>
  <si>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</si>
  <si>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</si>
  <si>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</si>
  <si>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</si>
  <si>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</si>
  <si>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</si>
  <si>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</si>
  <si>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</si>
  <si>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</si>
  <si>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</si>
  <si>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</si>
  <si>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</si>
  <si>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</si>
  <si>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</si>
  <si>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</si>
  <si>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</si>
  <si>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</si>
  <si>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</si>
  <si>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</si>
  <si>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</si>
  <si>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</si>
  <si>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</si>
  <si>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</si>
  <si>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</si>
  <si>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</si>
  <si>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</si>
  <si>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</si>
  <si>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</si>
  <si>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</si>
  <si>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</si>
  <si>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</si>
  <si>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</si>
  <si>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</si>
  <si>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</si>
  <si>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</si>
  <si>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</si>
  <si>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</si>
  <si>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</si>
  <si>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</si>
  <si>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</si>
  <si>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</si>
  <si>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</si>
  <si>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</si>
  <si>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</si>
  <si>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</si>
  <si>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</si>
  <si>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</si>
  <si>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</si>
  <si>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</si>
  <si>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</si>
  <si>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</si>
  <si>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</si>
  <si>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</si>
  <si>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</si>
  <si>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</si>
  <si>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</si>
  <si>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</si>
  <si>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</si>
  <si>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</si>
  <si>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</si>
  <si>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</si>
  <si>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</si>
  <si>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</si>
  <si>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</si>
  <si>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</si>
  <si>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</si>
  <si>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</si>
  <si>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</si>
  <si>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</si>
  <si>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</si>
  <si>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</si>
  <si>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</si>
  <si>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</si>
  <si>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</si>
  <si>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</si>
  <si>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</si>
  <si>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</si>
  <si>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</si>
  <si>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</si>
  <si>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</si>
  <si>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</si>
  <si>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</si>
  <si>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</si>
  <si>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</si>
  <si>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</si>
  <si>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</si>
  <si>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</si>
  <si>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</si>
  <si>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</si>
  <si>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</si>
  <si>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</si>
  <si>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</si>
  <si>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</si>
  <si>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</si>
  <si>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</si>
  <si>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</si>
  <si>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</si>
  <si>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</si>
  <si>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</si>
  <si>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</si>
  <si>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</si>
  <si>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</si>
  <si>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</si>
  <si>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</si>
  <si>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</si>
  <si>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</si>
  <si>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</si>
  <si>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</si>
  <si>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</si>
  <si>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</si>
  <si>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</si>
  <si>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</si>
  <si>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</si>
  <si>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</si>
  <si>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</si>
  <si>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</si>
  <si>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</si>
  <si>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</si>
  <si>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</si>
  <si>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</si>
  <si>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</si>
  <si>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</si>
  <si>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</si>
  <si>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</si>
  <si>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</si>
  <si>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</si>
  <si>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</si>
  <si>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</si>
  <si>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</si>
  <si>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</si>
  <si>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</si>
  <si>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</si>
  <si>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</si>
  <si>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</si>
  <si>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</si>
  <si>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</si>
  <si>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</si>
  <si>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</si>
  <si>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</si>
  <si>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</si>
  <si>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</si>
  <si>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</si>
  <si>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</si>
  <si>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</si>
  <si>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</si>
  <si>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</si>
  <si>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</si>
  <si>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</si>
  <si>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</si>
  <si>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</si>
  <si>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</si>
  <si>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</si>
  <si>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</si>
  <si>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</si>
  <si>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</si>
  <si>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</si>
  <si>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</si>
  <si>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</si>
  <si>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</si>
  <si>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</si>
  <si>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</si>
  <si>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</si>
  <si>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</si>
  <si>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</si>
  <si>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</si>
  <si>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</si>
  <si>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</si>
  <si>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</si>
  <si>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</si>
  <si>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</si>
  <si>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</si>
  <si>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</si>
  <si>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</si>
  <si>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</si>
  <si>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</si>
  <si>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</si>
  <si>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</si>
  <si>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</si>
  <si>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</si>
  <si>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</si>
  <si>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</si>
  <si>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</si>
  <si>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</si>
  <si>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</si>
  <si>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</si>
  <si>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</si>
  <si>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</si>
  <si>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</si>
  <si>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</si>
  <si>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</si>
  <si>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</si>
  <si>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</si>
  <si>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</si>
  <si>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</si>
  <si>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</si>
  <si>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</si>
  <si>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</si>
  <si>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</si>
  <si>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</si>
  <si>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</si>
  <si>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</si>
  <si>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</si>
  <si>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</si>
  <si>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</si>
  <si>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</si>
  <si>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</si>
  <si>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</si>
  <si>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</si>
  <si>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</si>
  <si>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</si>
  <si>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</si>
  <si>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</si>
  <si>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</si>
  <si>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</si>
  <si>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</si>
  <si>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</si>
  <si>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</si>
  <si>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</si>
  <si>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</si>
  <si>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</si>
  <si>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</si>
  <si>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</si>
  <si>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</si>
  <si>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</si>
  <si>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</si>
  <si>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</si>
  <si>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</si>
  <si>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</si>
  <si>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</si>
  <si>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</si>
  <si>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</si>
  <si>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</si>
  <si>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</si>
  <si>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</si>
  <si>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</si>
  <si>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</si>
  <si>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</si>
  <si>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</si>
  <si>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</si>
  <si>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</si>
  <si>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</si>
  <si>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</si>
  <si>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</si>
  <si>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</si>
  <si>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</si>
  <si>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</si>
  <si>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</si>
  <si>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</si>
  <si>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</si>
  <si>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</si>
  <si>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</si>
  <si>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</si>
  <si>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</si>
  <si>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</si>
  <si>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</si>
  <si>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</si>
  <si>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</si>
  <si>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</si>
  <si>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</si>
  <si>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</si>
  <si>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</si>
  <si>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</si>
  <si>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</si>
  <si>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</si>
  <si>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</si>
  <si>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</si>
  <si>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</si>
  <si>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</si>
  <si>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</si>
  <si>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</si>
  <si>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</si>
  <si>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</si>
  <si>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</si>
  <si>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</si>
  <si>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</si>
  <si>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</si>
  <si>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</si>
  <si>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</si>
  <si>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</si>
  <si>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</si>
  <si>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</si>
  <si>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</si>
  <si>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</si>
  <si>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</si>
  <si>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</si>
  <si>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</si>
  <si>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</si>
  <si>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</si>
  <si>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</si>
  <si>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</si>
  <si>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</si>
  <si>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</si>
  <si>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</si>
  <si>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</si>
  <si>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</si>
  <si>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</si>
  <si>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</si>
  <si>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</si>
  <si>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</si>
  <si>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</si>
  <si>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</si>
  <si>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</si>
  <si>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</si>
  <si>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</si>
  <si>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</si>
  <si>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</si>
  <si>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</si>
  <si>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</si>
  <si>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</si>
  <si>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</si>
  <si>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</si>
  <si>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</si>
  <si>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</si>
  <si>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</si>
  <si>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</si>
  <si>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</si>
  <si>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</si>
  <si>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</si>
  <si>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</si>
  <si>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</si>
  <si>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</si>
  <si>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</si>
  <si>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</si>
  <si>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</si>
  <si>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</si>
  <si>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</si>
  <si>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</si>
  <si>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</si>
  <si>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</si>
  <si>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</si>
  <si>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</si>
  <si>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</si>
  <si>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</si>
  <si>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</si>
  <si>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</si>
  <si>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</si>
  <si>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</si>
  <si>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</si>
  <si>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</si>
  <si>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</si>
  <si>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</si>
  <si>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</si>
  <si>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</si>
  <si>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</si>
  <si>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</si>
  <si>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</si>
  <si>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</si>
  <si>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</si>
  <si>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</si>
  <si>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</si>
  <si>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</si>
  <si>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</si>
  <si>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</si>
  <si>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</si>
  <si>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</si>
  <si>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</si>
  <si>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</si>
  <si>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</si>
  <si>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</si>
  <si>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</si>
  <si>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</si>
  <si>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</si>
  <si>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</si>
  <si>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</si>
  <si>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</si>
  <si>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</si>
  <si>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</si>
  <si>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</si>
  <si>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</si>
  <si>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</si>
  <si>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</si>
  <si>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</si>
  <si>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</si>
  <si>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</si>
  <si>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</si>
  <si>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</si>
  <si>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</si>
  <si>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</si>
  <si>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</si>
  <si>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</si>
  <si>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</si>
  <si>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</si>
  <si>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</si>
  <si>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</si>
  <si>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</si>
  <si>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</si>
  <si>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</si>
  <si>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</si>
  <si>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</si>
  <si>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</si>
  <si>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</si>
  <si>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</si>
  <si>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</si>
  <si>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</si>
  <si>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</si>
  <si>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</si>
  <si>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</si>
  <si>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</si>
  <si>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</si>
  <si>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</si>
  <si>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</si>
  <si>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</si>
  <si>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</si>
  <si>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</si>
  <si>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</si>
  <si>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</si>
  <si>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</si>
  <si>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</si>
  <si>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</si>
  <si>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</si>
  <si>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</si>
  <si>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</si>
  <si>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</si>
  <si>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</si>
  <si>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</si>
  <si>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</si>
  <si>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</si>
  <si>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</si>
  <si>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</si>
  <si>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</si>
  <si>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</si>
  <si>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</si>
  <si>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</si>
  <si>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</si>
  <si>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</si>
  <si>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</si>
  <si>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</si>
  <si>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</si>
  <si>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</si>
  <si>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</si>
  <si>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</si>
  <si>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</si>
  <si>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</si>
  <si>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</si>
  <si>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</si>
  <si>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</si>
  <si>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</si>
  <si>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</si>
  <si>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</si>
  <si>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</si>
  <si>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</si>
  <si>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</si>
  <si>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</si>
  <si>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</si>
  <si>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</si>
  <si>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</si>
  <si>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</si>
  <si>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</si>
  <si>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</si>
  <si>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</si>
  <si>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</si>
  <si>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</si>
  <si>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</si>
  <si>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</si>
  <si>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</si>
  <si>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</si>
  <si>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</si>
  <si>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</si>
  <si>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</si>
  <si>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</si>
  <si>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</si>
  <si>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</si>
  <si>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</si>
  <si>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</si>
  <si>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</si>
  <si>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</si>
  <si>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</si>
  <si>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</si>
  <si>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</si>
  <si>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</si>
  <si>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</si>
  <si>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</si>
  <si>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</si>
  <si>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</si>
  <si>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</si>
  <si>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</si>
  <si>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</si>
  <si>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</si>
  <si>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</si>
  <si>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</si>
  <si>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</si>
  <si>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</si>
  <si>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</si>
  <si>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</si>
  <si>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</si>
  <si>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</si>
  <si>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</si>
  <si>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</si>
  <si>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</si>
  <si>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</si>
  <si>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</si>
  <si>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</si>
  <si>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</si>
  <si>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</si>
  <si>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</si>
  <si>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</si>
  <si>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</si>
  <si>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</si>
  <si>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</si>
  <si>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</si>
  <si>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</si>
  <si>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</si>
  <si>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</si>
  <si>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</si>
  <si>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</si>
  <si>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</si>
  <si>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</si>
  <si>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</si>
  <si>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</si>
  <si>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</si>
  <si>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</si>
  <si>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</si>
  <si>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</si>
  <si>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</si>
  <si>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</si>
  <si>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</si>
  <si>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</si>
  <si>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</si>
  <si>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</si>
  <si>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</si>
  <si>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</si>
  <si>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</si>
  <si>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</si>
  <si>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</si>
  <si>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</si>
  <si>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</si>
  <si>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</si>
  <si>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</si>
  <si>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</si>
  <si>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</si>
  <si>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</si>
  <si>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</si>
  <si>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</si>
  <si>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</si>
  <si>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</si>
  <si>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</si>
  <si>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</si>
  <si>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</si>
  <si>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</si>
  <si>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</si>
  <si>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</si>
  <si>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</si>
  <si>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</si>
  <si>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</si>
  <si>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</si>
  <si>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</si>
  <si>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</si>
  <si>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</si>
  <si>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</si>
  <si>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</si>
  <si>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</si>
  <si>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</si>
  <si>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</si>
  <si>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</si>
  <si>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</si>
  <si>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</si>
  <si>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</si>
  <si>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</si>
  <si>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</si>
  <si>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</si>
  <si>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</si>
  <si>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</si>
  <si>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</si>
  <si>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</si>
  <si>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</si>
  <si>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</si>
  <si>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</si>
  <si>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</si>
  <si>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</si>
  <si>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</si>
  <si>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</si>
  <si>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</si>
  <si>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</si>
  <si>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</si>
  <si>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</si>
  <si>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</si>
  <si>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</si>
  <si>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</si>
  <si>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</si>
  <si>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</si>
  <si>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</si>
  <si>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</si>
  <si>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</si>
  <si>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</si>
  <si>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</si>
  <si>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</si>
  <si>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</si>
  <si>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</si>
  <si>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</si>
  <si>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</si>
  <si>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</si>
  <si>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</si>
  <si>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</si>
  <si>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</si>
  <si>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</si>
  <si>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</si>
  <si>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</si>
  <si>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</si>
  <si>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</si>
  <si>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</si>
  <si>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</si>
  <si>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</si>
  <si>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</si>
  <si>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</si>
  <si>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</si>
  <si>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</si>
  <si>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</si>
  <si>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</si>
  <si>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</si>
  <si>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</si>
  <si>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</si>
  <si>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</si>
  <si>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</si>
  <si>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</si>
  <si>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</si>
  <si>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</si>
  <si>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</si>
  <si>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</si>
  <si>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</si>
  <si>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</si>
  <si>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</si>
  <si>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</si>
  <si>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</si>
  <si>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</si>
  <si>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</si>
  <si>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</si>
  <si>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</si>
  <si>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</si>
  <si>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</si>
  <si>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</si>
  <si>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</si>
  <si>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</si>
  <si>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</si>
  <si>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</si>
  <si>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</si>
  <si>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</si>
  <si>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</si>
  <si>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</si>
  <si>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</si>
  <si>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</si>
  <si>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</si>
  <si>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</si>
  <si>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</si>
  <si>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</si>
  <si>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</si>
  <si>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</si>
  <si>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</si>
  <si>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</si>
  <si>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</si>
  <si>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</si>
  <si>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</si>
  <si>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</si>
  <si>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</si>
  <si>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</si>
  <si>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</si>
  <si>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</si>
  <si>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</si>
  <si>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</si>
  <si>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</si>
  <si>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</si>
  <si>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</si>
  <si>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</si>
  <si>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</si>
  <si>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</si>
  <si>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</si>
  <si>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</si>
  <si>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</si>
  <si>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</si>
  <si>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</si>
  <si>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</si>
  <si>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</si>
  <si>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</si>
  <si>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</si>
  <si>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</si>
  <si>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</si>
  <si>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</si>
  <si>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</si>
  <si>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</si>
  <si>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</si>
  <si>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</si>
  <si>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</si>
  <si>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</si>
  <si>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</si>
  <si>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</si>
  <si>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</si>
  <si>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</si>
  <si>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</si>
  <si>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</si>
  <si>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</si>
  <si>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</si>
  <si>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</si>
  <si>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</si>
  <si>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</si>
  <si>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</si>
  <si>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</si>
  <si>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</si>
  <si>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</si>
  <si>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</si>
  <si>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</si>
  <si>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</si>
  <si>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</si>
  <si>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</si>
  <si>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</si>
  <si>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</si>
  <si>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</si>
  <si>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</si>
  <si>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</si>
  <si>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</si>
  <si>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</si>
  <si>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</si>
  <si>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</si>
  <si>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</si>
  <si>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</si>
  <si>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</si>
  <si>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</si>
  <si>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</si>
  <si>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</si>
  <si>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</si>
  <si>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</si>
  <si>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</si>
  <si>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</si>
  <si>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</si>
  <si>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</si>
  <si>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</si>
  <si>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</si>
  <si>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</si>
  <si>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</si>
  <si>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</si>
  <si>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</si>
  <si>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</si>
  <si>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</si>
  <si>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</si>
  <si>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</si>
  <si>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</si>
  <si>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</si>
  <si>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</si>
  <si>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</si>
  <si>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</si>
  <si>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</si>
  <si>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</si>
  <si>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</si>
  <si>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</si>
  <si>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</si>
  <si>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</si>
  <si>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</si>
  <si>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</si>
  <si>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</si>
  <si>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</si>
  <si>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</si>
  <si>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</si>
  <si>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</si>
  <si>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</si>
  <si>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</si>
  <si>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</si>
  <si>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</si>
  <si>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</si>
  <si>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</si>
  <si>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</si>
  <si>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</si>
  <si>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</si>
  <si>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</si>
  <si>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</si>
  <si>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</si>
  <si>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</si>
  <si>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</si>
  <si>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</si>
  <si>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</si>
  <si>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</si>
  <si>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</si>
  <si>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</si>
  <si>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</si>
  <si>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</si>
  <si>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</si>
  <si>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</si>
  <si>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</si>
  <si>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</si>
  <si>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</si>
  <si>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</si>
  <si>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</si>
  <si>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</si>
  <si>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</si>
  <si>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</si>
  <si>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</si>
  <si>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</si>
  <si>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</si>
  <si>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</si>
  <si>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</si>
  <si>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</si>
  <si>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</si>
  <si>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</si>
  <si>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</si>
  <si>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</si>
  <si>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</si>
  <si>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</si>
  <si>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</si>
  <si>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</si>
  <si>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</si>
  <si>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</si>
  <si>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</si>
  <si>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</si>
  <si>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</si>
  <si>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</si>
  <si>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</si>
  <si>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</si>
  <si>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</si>
  <si>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</si>
  <si>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</si>
  <si>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</si>
  <si>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</si>
  <si>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</si>
  <si>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</si>
  <si>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</si>
  <si>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</si>
  <si>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</si>
  <si>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</si>
  <si>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</si>
  <si>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</si>
  <si>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</si>
  <si>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</si>
  <si>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</si>
  <si>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</si>
  <si>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</si>
  <si>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</si>
  <si>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</si>
  <si>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</si>
  <si>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</si>
  <si>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</si>
  <si>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</si>
  <si>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</si>
  <si>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</si>
  <si>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</si>
  <si>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</si>
  <si>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</si>
  <si>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</si>
  <si>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</si>
  <si>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</si>
  <si>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</si>
  <si>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</si>
  <si>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</si>
  <si>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</si>
  <si>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</si>
  <si>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</si>
  <si>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</si>
  <si>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</si>
  <si>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</si>
  <si>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</si>
  <si>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</si>
  <si>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</si>
  <si>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</si>
  <si>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</si>
  <si>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</si>
  <si>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</si>
  <si>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</si>
  <si>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</si>
  <si>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</si>
  <si>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</si>
  <si>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</si>
  <si>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</si>
  <si>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</si>
  <si>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</si>
  <si>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</si>
  <si>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</si>
  <si>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</si>
  <si>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</si>
  <si>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</si>
  <si>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</si>
  <si>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</si>
  <si>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</si>
  <si>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</si>
  <si>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</si>
  <si>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</si>
  <si>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</si>
  <si>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</si>
  <si>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</si>
  <si>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</si>
  <si>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</si>
  <si>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</si>
  <si>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</si>
  <si>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</si>
  <si>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</si>
  <si>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</si>
  <si>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</si>
  <si>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</si>
  <si>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</si>
  <si>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</si>
  <si>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</si>
  <si>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</si>
  <si>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</si>
  <si>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</si>
  <si>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</si>
  <si>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</si>
  <si>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</si>
  <si>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</si>
  <si>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</si>
  <si>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</si>
  <si>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</si>
  <si>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</si>
  <si>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</si>
  <si>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</si>
  <si>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</si>
  <si>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</si>
  <si>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</si>
  <si>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</si>
  <si>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</si>
  <si>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</si>
  <si>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</si>
  <si>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</si>
  <si>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</si>
  <si>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</si>
  <si>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</si>
  <si>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</si>
  <si>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</si>
  <si>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</si>
  <si>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</si>
  <si>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</si>
  <si>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</si>
  <si>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</si>
  <si>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</si>
  <si>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</si>
  <si>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</si>
  <si>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</si>
  <si>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</si>
  <si>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</si>
  <si>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</si>
  <si>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</si>
  <si>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</si>
  <si>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</si>
  <si>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</si>
  <si>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</si>
  <si>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</si>
  <si>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</si>
  <si>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</si>
  <si>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</si>
  <si>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</si>
  <si>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</si>
  <si>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</si>
  <si>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</si>
  <si>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</si>
  <si>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</si>
  <si>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</si>
  <si>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</si>
  <si>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</si>
  <si>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</si>
  <si>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</si>
  <si>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</si>
  <si>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</si>
  <si>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</si>
  <si>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</si>
  <si>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</si>
  <si>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</si>
  <si>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</si>
  <si>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</si>
  <si>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</si>
  <si>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</si>
  <si>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</si>
  <si>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</si>
  <si>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</si>
  <si>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</si>
  <si>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</si>
  <si>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</si>
  <si>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</si>
  <si>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</si>
  <si>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</si>
  <si>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</si>
  <si>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</si>
  <si>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</si>
  <si>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</si>
  <si>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</si>
  <si>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</si>
  <si>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</si>
  <si>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</si>
  <si>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</si>
  <si>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</si>
  <si>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</si>
  <si>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</si>
  <si>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</si>
  <si>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</si>
  <si>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</si>
  <si>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</si>
  <si>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</si>
  <si>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</si>
  <si>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</si>
  <si>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</si>
  <si>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</si>
  <si>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</si>
  <si>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</si>
  <si>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</si>
  <si>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</si>
  <si>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</si>
  <si>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</si>
  <si>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</si>
  <si>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</si>
  <si>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</si>
  <si>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</si>
  <si>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</si>
  <si>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</si>
  <si>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</si>
  <si>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</si>
  <si>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</si>
  <si>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</si>
  <si>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</si>
  <si>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</si>
  <si>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</si>
  <si>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</si>
  <si>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</si>
  <si>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</si>
  <si>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</si>
  <si>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</si>
  <si>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</si>
  <si>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</si>
  <si>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</si>
  <si>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</si>
  <si>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</si>
  <si>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</si>
  <si>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</si>
  <si>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</si>
  <si>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</si>
  <si>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</si>
  <si>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</si>
  <si>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</si>
  <si>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</si>
  <si>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</si>
  <si>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</si>
  <si>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</si>
  <si>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</si>
  <si>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</si>
  <si>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</si>
  <si>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</si>
  <si>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</si>
  <si>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</si>
  <si>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</si>
  <si>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</si>
  <si>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</si>
  <si>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</si>
  <si>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</si>
  <si>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</si>
  <si>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</si>
  <si>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</si>
  <si>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</si>
  <si>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</si>
  <si>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</si>
  <si>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</si>
  <si>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</si>
  <si>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</si>
  <si>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</si>
  <si>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</si>
  <si>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</si>
  <si>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</si>
  <si>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</si>
  <si>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</si>
  <si>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</si>
  <si>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</si>
  <si>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</si>
  <si>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</si>
  <si>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</si>
  <si>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</si>
  <si>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</si>
  <si>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</si>
  <si>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</si>
  <si>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</si>
  <si>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</si>
  <si>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</si>
  <si>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</si>
  <si>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</si>
  <si>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</si>
  <si>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</si>
  <si>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</si>
  <si>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</si>
  <si>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</si>
  <si>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</si>
  <si>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</si>
  <si>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</si>
  <si>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</si>
  <si>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</si>
  <si>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</si>
  <si>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</si>
  <si>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</si>
  <si>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</si>
  <si>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</si>
  <si>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</si>
  <si>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</si>
  <si>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</si>
  <si>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</si>
  <si>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</si>
  <si>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</si>
  <si>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</si>
  <si>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</si>
  <si>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</si>
  <si>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</si>
  <si>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</si>
  <si>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</si>
  <si>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</si>
  <si>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</si>
  <si>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</si>
  <si>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</si>
  <si>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</si>
  <si>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</si>
  <si>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</si>
  <si>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</si>
  <si>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</si>
  <si>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</si>
  <si>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</si>
  <si>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</si>
  <si>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</si>
  <si>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</si>
  <si>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</si>
  <si>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</si>
  <si>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</si>
  <si>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</si>
  <si>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</si>
  <si>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</si>
  <si>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</si>
  <si>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</si>
  <si>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</si>
  <si>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</si>
  <si>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</si>
  <si>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</si>
  <si>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</si>
  <si>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</si>
  <si>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</si>
  <si>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</si>
  <si>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</si>
  <si>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</si>
  <si>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</si>
  <si>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</si>
  <si>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</si>
  <si>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</si>
  <si>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</si>
  <si>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</si>
  <si>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</si>
  <si>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</si>
  <si>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</si>
  <si>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</si>
  <si>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</si>
  <si>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</si>
  <si>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</si>
  <si>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</si>
  <si>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</si>
  <si>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</si>
  <si>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</si>
  <si>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</si>
  <si>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</si>
  <si>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</si>
  <si>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</si>
  <si>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</si>
  <si>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</si>
  <si>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</si>
  <si>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</si>
  <si>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</si>
  <si>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</si>
  <si>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</si>
  <si>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</si>
  <si>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</si>
  <si>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</si>
  <si>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</si>
  <si>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</si>
  <si>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</si>
  <si>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</si>
  <si>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</si>
  <si>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</si>
  <si>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</si>
  <si>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</si>
  <si>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</si>
  <si>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</si>
  <si>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</si>
  <si>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</si>
  <si>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</si>
  <si>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</si>
  <si>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</si>
  <si>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</si>
  <si>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</si>
  <si>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</si>
  <si>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</si>
  <si>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</si>
  <si>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</si>
  <si>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</si>
  <si>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</si>
  <si>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</si>
  <si>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</si>
  <si>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</si>
  <si>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</si>
  <si>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</si>
  <si>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</si>
  <si>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</si>
  <si>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</si>
  <si>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</si>
  <si>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</si>
  <si>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</si>
  <si>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</si>
  <si>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</si>
  <si>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</si>
  <si>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</si>
  <si>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</si>
  <si>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</si>
  <si>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</si>
  <si>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</si>
  <si>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</si>
  <si>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</si>
  <si>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</si>
  <si>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</si>
  <si>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</si>
  <si>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</si>
  <si>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</si>
  <si>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</si>
  <si>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</si>
  <si>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</si>
  <si>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</si>
  <si>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</si>
  <si>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</si>
  <si>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</si>
  <si>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</si>
  <si>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</si>
  <si>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</si>
  <si>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</si>
  <si>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</si>
  <si>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</si>
  <si>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</si>
  <si>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</si>
  <si>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</si>
  <si>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</si>
  <si>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</si>
  <si>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</si>
  <si>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</si>
  <si>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</si>
  <si>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</si>
  <si>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</si>
  <si>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</si>
  <si>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</si>
  <si>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</si>
  <si>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</si>
  <si>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</si>
  <si>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</si>
  <si>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</si>
  <si>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</si>
  <si>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</si>
  <si>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</si>
  <si>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</si>
  <si>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</si>
  <si>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</si>
  <si>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</si>
  <si>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</si>
  <si>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</si>
  <si>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</si>
  <si>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</si>
  <si>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</si>
  <si>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</si>
  <si>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</si>
  <si>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</si>
  <si>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</si>
  <si>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</si>
  <si>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</si>
  <si>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</si>
  <si>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</si>
  <si>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</si>
  <si>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</si>
  <si>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</si>
  <si>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</si>
  <si>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</si>
  <si>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</si>
  <si>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</si>
  <si>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</si>
  <si>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</si>
  <si>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</si>
  <si>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</si>
  <si>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</si>
  <si>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</si>
  <si>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</si>
  <si>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</si>
  <si>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</si>
  <si>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</si>
  <si>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</si>
  <si>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</si>
  <si>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</si>
  <si>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</si>
  <si>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</si>
  <si>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</si>
  <si>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</si>
  <si>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</si>
  <si>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</si>
  <si>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</si>
  <si>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</si>
  <si>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</si>
  <si>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</si>
  <si>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</si>
  <si>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</si>
  <si>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</si>
  <si>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</si>
  <si>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</si>
  <si>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</si>
  <si>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</si>
  <si>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</si>
  <si>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</si>
  <si>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</si>
  <si>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</si>
  <si>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</si>
  <si>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</si>
  <si>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</si>
  <si>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</si>
  <si>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</si>
  <si>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</si>
  <si>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</si>
  <si>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</si>
  <si>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</si>
  <si>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</si>
  <si>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</si>
  <si>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</si>
  <si>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</si>
  <si>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</si>
  <si>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</si>
  <si>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</si>
  <si>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</si>
  <si>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</si>
  <si>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</si>
  <si>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</si>
  <si>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</si>
  <si>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</si>
  <si>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</si>
  <si>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</si>
  <si>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</si>
  <si>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</si>
  <si>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</si>
  <si>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</si>
  <si>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</si>
  <si>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</si>
  <si>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</si>
  <si>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</si>
  <si>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</si>
  <si>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</si>
  <si>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</si>
  <si>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</si>
  <si>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</si>
  <si>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</si>
  <si>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</si>
  <si>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</si>
  <si>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</si>
  <si>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</si>
  <si>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</si>
  <si>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</si>
  <si>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</si>
  <si>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</si>
  <si>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</si>
  <si>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</si>
  <si>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</si>
  <si>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</si>
  <si>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</si>
  <si>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</si>
  <si>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</si>
  <si>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</si>
  <si>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</si>
  <si>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</si>
  <si>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</si>
  <si>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</si>
  <si>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</si>
  <si>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</si>
  <si>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</si>
  <si>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</si>
  <si>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</si>
  <si>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</si>
  <si>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</si>
  <si>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</si>
  <si>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</si>
  <si>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</si>
  <si>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</si>
  <si>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</si>
  <si>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</si>
  <si>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</si>
  <si>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</si>
  <si>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</si>
  <si>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</si>
  <si>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</si>
  <si>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</si>
  <si>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</si>
  <si>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</si>
  <si>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</si>
  <si>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</si>
  <si>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</si>
  <si>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</si>
  <si>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</si>
  <si>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</si>
  <si>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</si>
  <si>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</si>
  <si>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</si>
  <si>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</si>
  <si>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</si>
  <si>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</si>
  <si>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</si>
  <si>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</si>
  <si>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</si>
  <si>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</si>
  <si>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</si>
  <si>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</si>
  <si>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</si>
  <si>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</si>
  <si>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</si>
  <si>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</si>
  <si>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</si>
  <si>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</si>
  <si>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</si>
  <si>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</si>
  <si>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</si>
  <si>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</si>
  <si>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</si>
  <si>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</si>
  <si>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</si>
  <si>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</si>
  <si>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</si>
  <si>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</si>
  <si>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</si>
  <si>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</si>
  <si>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</si>
  <si>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</si>
  <si>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</si>
  <si>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</si>
  <si>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</si>
  <si>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</si>
  <si>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</si>
  <si>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</si>
  <si>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</si>
  <si>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</si>
  <si>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</si>
  <si>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</si>
  <si>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</si>
  <si>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</si>
  <si>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</si>
  <si>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</si>
  <si>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</si>
  <si>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</si>
  <si>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</si>
  <si>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</si>
  <si>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</si>
  <si>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</si>
  <si>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</si>
  <si>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</si>
  <si>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</si>
  <si>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</si>
  <si>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</si>
  <si>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</si>
  <si>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</si>
  <si>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</si>
  <si>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</si>
  <si>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</si>
  <si>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</si>
  <si>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</si>
  <si>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</si>
  <si>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</si>
  <si>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</si>
  <si>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</si>
  <si>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</si>
  <si>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</si>
  <si>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</si>
  <si>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</si>
  <si>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</si>
  <si>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</si>
  <si>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</si>
  <si>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</si>
  <si>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</si>
  <si>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</si>
  <si>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</si>
  <si>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</si>
  <si>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</si>
  <si>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</si>
  <si>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</si>
  <si>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</si>
  <si>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</si>
  <si>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</si>
  <si>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</si>
  <si>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</si>
  <si>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</si>
  <si>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</si>
  <si>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</si>
  <si>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</si>
  <si>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</si>
  <si>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</si>
  <si>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</si>
  <si>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</si>
  <si>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</si>
  <si>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</si>
  <si>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</si>
  <si>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</si>
  <si>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</si>
  <si>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</si>
  <si>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</si>
  <si>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</si>
  <si>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</si>
  <si>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</si>
  <si>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</si>
  <si>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</si>
  <si>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</si>
  <si>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</si>
  <si>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</si>
  <si>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</si>
  <si>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</si>
  <si>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</si>
  <si>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</si>
  <si>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</si>
  <si>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</si>
  <si>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</si>
  <si>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</si>
  <si>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</si>
  <si>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</si>
  <si>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</si>
  <si>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</si>
  <si>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</si>
  <si>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</si>
  <si>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</si>
  <si>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</si>
  <si>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</si>
  <si>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</si>
  <si>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</si>
  <si>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</si>
  <si>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</si>
  <si>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</si>
  <si>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</si>
  <si>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</si>
  <si>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</si>
  <si>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</si>
  <si>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</si>
  <si>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</si>
  <si>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</si>
  <si>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</si>
  <si>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</si>
  <si>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</si>
  <si>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</si>
  <si>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</si>
  <si>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</si>
  <si>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</si>
  <si>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</si>
  <si>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</si>
  <si>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</si>
  <si>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</si>
  <si>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</si>
  <si>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</si>
  <si>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</si>
  <si>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</si>
  <si>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</si>
  <si>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</si>
  <si>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</si>
  <si>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</si>
  <si>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</si>
  <si>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</si>
  <si>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</si>
  <si>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</si>
  <si>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</si>
  <si>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</si>
  <si>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</si>
  <si>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</si>
  <si>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</si>
  <si>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</si>
  <si>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</si>
  <si>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</si>
  <si>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</si>
  <si>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</si>
  <si>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</si>
  <si>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</si>
  <si>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</si>
  <si>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</si>
  <si>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</si>
  <si>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</si>
  <si>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</si>
  <si>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</si>
  <si>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</si>
  <si>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</si>
  <si>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</si>
  <si>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</si>
  <si>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</si>
  <si>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</si>
  <si>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</si>
  <si>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</si>
  <si>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</si>
  <si>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</si>
  <si>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</si>
  <si>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</si>
  <si>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</si>
  <si>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</si>
  <si>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</si>
  <si>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</si>
  <si>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</si>
  <si>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</si>
  <si>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</si>
  <si>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</si>
  <si>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</si>
  <si>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</si>
  <si>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</si>
  <si>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</si>
  <si>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</si>
  <si>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</si>
  <si>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</si>
  <si>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</si>
  <si>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</si>
  <si>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</si>
  <si>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</si>
  <si>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</si>
  <si>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</si>
  <si>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</si>
  <si>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</si>
  <si>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</si>
  <si>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</si>
  <si>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</si>
  <si>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</si>
  <si>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</si>
  <si>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</si>
  <si>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</si>
  <si>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</si>
  <si>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</si>
  <si>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</si>
  <si>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</si>
  <si>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</si>
  <si>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</si>
  <si>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</si>
  <si>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</si>
  <si>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</si>
  <si>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</si>
  <si>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</si>
  <si>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</si>
  <si>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</si>
  <si>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</si>
  <si>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</si>
  <si>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</si>
  <si>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</si>
  <si>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</si>
  <si>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</si>
  <si>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</si>
  <si>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</si>
  <si>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</si>
  <si>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</si>
  <si>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</si>
  <si>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</si>
  <si>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</si>
  <si>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</si>
  <si>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</si>
  <si>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</si>
  <si>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</si>
  <si>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</si>
  <si>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</si>
  <si>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</si>
  <si>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</si>
  <si>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</si>
  <si>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</si>
  <si>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</si>
  <si>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</si>
  <si>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</si>
  <si>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</si>
  <si>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</si>
  <si>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</si>
  <si>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</si>
  <si>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</si>
  <si>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</si>
  <si>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</si>
  <si>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</si>
  <si>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</si>
  <si>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</si>
  <si>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</si>
  <si>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</si>
  <si>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</si>
  <si>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</si>
  <si>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</si>
  <si>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</si>
  <si>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</si>
  <si>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</si>
  <si>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</si>
  <si>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</si>
  <si>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</si>
  <si>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</si>
  <si>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</si>
  <si>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</si>
  <si>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</si>
  <si>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</si>
  <si>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</si>
  <si>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</si>
  <si>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</si>
  <si>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</si>
  <si>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</si>
  <si>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</si>
  <si>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</si>
  <si>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</si>
  <si>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</si>
  <si>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</si>
  <si>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</si>
  <si>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</si>
  <si>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</si>
  <si>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</si>
  <si>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</si>
  <si>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</si>
  <si>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</si>
  <si>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</si>
  <si>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</si>
  <si>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</si>
  <si>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</si>
  <si>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</si>
  <si>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</si>
  <si>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</si>
  <si>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</si>
  <si>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</si>
  <si>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</si>
  <si>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</si>
  <si>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</si>
  <si>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</si>
  <si>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</si>
  <si>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</si>
  <si>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</si>
  <si>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</si>
  <si>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</si>
  <si>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</si>
  <si>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</si>
  <si>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</si>
  <si>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</si>
  <si>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</si>
  <si>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</si>
  <si>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</si>
  <si>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</si>
  <si>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</si>
  <si>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</si>
  <si>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</si>
  <si>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</si>
  <si>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</si>
  <si>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</si>
  <si>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</si>
  <si>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</si>
  <si>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</si>
  <si>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</si>
  <si>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</si>
  <si>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</si>
  <si>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</si>
  <si>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</si>
  <si>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</si>
  <si>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</si>
  <si>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</si>
  <si>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</si>
  <si>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</si>
  <si>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</si>
  <si>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</si>
  <si>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</si>
  <si>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</si>
  <si>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</si>
  <si>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</si>
  <si>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</si>
  <si>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</si>
  <si>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</si>
  <si>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</si>
  <si>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</si>
  <si>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</si>
  <si>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</si>
  <si>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</si>
  <si>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</si>
  <si>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</si>
  <si>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</si>
  <si>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</si>
  <si>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</si>
  <si>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</si>
  <si>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</si>
  <si>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</si>
  <si>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</si>
  <si>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</si>
  <si>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</si>
  <si>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</si>
  <si>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</si>
  <si>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</si>
  <si>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</si>
  <si>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</si>
  <si>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</si>
  <si>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</si>
  <si>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</si>
  <si>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</si>
  <si>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</si>
  <si>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</si>
  <si>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</si>
  <si>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</si>
  <si>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</si>
  <si>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</si>
  <si>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</si>
  <si>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</si>
  <si>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</si>
  <si>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</si>
  <si>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</si>
  <si>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</si>
  <si>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</si>
  <si>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</si>
  <si>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</si>
  <si>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</si>
  <si>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</si>
  <si>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</si>
  <si>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</si>
  <si>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</si>
  <si>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</si>
  <si>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</si>
  <si>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</si>
  <si>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</si>
  <si>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</si>
  <si>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</si>
  <si>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</si>
  <si>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</si>
  <si>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</si>
  <si>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</si>
  <si>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</si>
  <si>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</si>
  <si>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</si>
  <si>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</si>
  <si>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</si>
  <si>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</si>
  <si>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</si>
  <si>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</si>
  <si>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</si>
  <si>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</si>
  <si>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</si>
  <si>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</si>
  <si>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</si>
  <si>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</si>
  <si>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</si>
  <si>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</si>
  <si>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</si>
  <si>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</si>
  <si>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</si>
  <si>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</si>
  <si>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</si>
  <si>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</si>
  <si>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</si>
  <si>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</si>
  <si>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</si>
  <si>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</si>
  <si>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</si>
  <si>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</si>
  <si>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</si>
  <si>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</si>
  <si>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</si>
  <si>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</si>
  <si>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</si>
  <si>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</si>
  <si>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</si>
  <si>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</si>
  <si>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</si>
  <si>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</si>
  <si>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</si>
  <si>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</si>
  <si>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</si>
  <si>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</si>
  <si>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</si>
  <si>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</si>
  <si>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</si>
  <si>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</si>
  <si>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</si>
  <si>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</si>
  <si>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</si>
  <si>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</si>
  <si>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</si>
  <si>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</si>
  <si>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</si>
  <si>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</si>
  <si>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</si>
  <si>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</si>
  <si>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</si>
  <si>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</si>
  <si>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</si>
  <si>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</si>
  <si>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</si>
  <si>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</si>
  <si>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</si>
  <si>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</si>
  <si>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</si>
  <si>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</si>
  <si>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</si>
  <si>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</si>
  <si>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</si>
  <si>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</si>
  <si>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</si>
  <si>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</si>
  <si>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</si>
  <si>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</si>
  <si>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</si>
  <si>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</si>
  <si>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</si>
  <si>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</si>
  <si>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</si>
  <si>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</si>
  <si>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</si>
  <si>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</si>
  <si>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</si>
  <si>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</si>
  <si>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</si>
  <si>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</si>
  <si>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</si>
  <si>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</si>
  <si>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</si>
  <si>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</si>
  <si>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</si>
  <si>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</si>
  <si>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</si>
  <si>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</si>
  <si>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</si>
  <si>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</si>
  <si>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</si>
  <si>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</si>
  <si>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</si>
  <si>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</si>
  <si>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</si>
  <si>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</si>
  <si>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</si>
  <si>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</si>
  <si>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</si>
  <si>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</si>
  <si>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</si>
  <si>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</si>
  <si>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</si>
  <si>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</si>
  <si>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</si>
  <si>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</si>
  <si>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</si>
  <si>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</si>
  <si>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</si>
  <si>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</si>
  <si>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</si>
  <si>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</si>
  <si>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</si>
  <si>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</si>
  <si>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</si>
  <si>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</si>
  <si>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</si>
  <si>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</si>
  <si>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</si>
  <si>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</si>
  <si>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</si>
  <si>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</si>
  <si>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</si>
  <si>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</si>
  <si>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</si>
  <si>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</si>
  <si>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</si>
  <si>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</si>
  <si>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</si>
  <si>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</si>
  <si>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</si>
  <si>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</si>
  <si>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</si>
  <si>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</si>
  <si>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</si>
  <si>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</si>
  <si>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</si>
  <si>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</si>
  <si>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</si>
  <si>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</si>
  <si>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</si>
  <si>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</si>
  <si>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</si>
  <si>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</si>
  <si>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</si>
  <si>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</si>
  <si>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</si>
  <si>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</si>
  <si>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</si>
  <si>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</si>
  <si>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</si>
  <si>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</si>
  <si>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</si>
  <si>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</si>
  <si>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</si>
  <si>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</si>
  <si>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</si>
  <si>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</si>
  <si>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</si>
  <si>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</si>
  <si>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</si>
  <si>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</si>
  <si>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</si>
  <si>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</si>
  <si>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</si>
  <si>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</si>
  <si>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</si>
  <si>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</si>
  <si>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</si>
  <si>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</si>
  <si>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</si>
  <si>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</si>
  <si>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</si>
  <si>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</si>
  <si>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</si>
  <si>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</si>
  <si>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</si>
  <si>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</si>
  <si>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</si>
  <si>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</si>
  <si>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</si>
  <si>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</si>
  <si>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 County</t>
  </si>
  <si>
    <t>Wilco Area Career Center</t>
  </si>
  <si>
    <t>500 Wilco Boulevard</t>
  </si>
  <si>
    <t>Romeoville</t>
  </si>
  <si>
    <t>cpopek@wilco.k12.il.us</t>
  </si>
  <si>
    <t>Katrina Plese</t>
  </si>
  <si>
    <t>kplese@wilco.k12.il.us</t>
  </si>
  <si>
    <t>815-838-6941</t>
  </si>
  <si>
    <t>815-838-1163</t>
  </si>
  <si>
    <t>Mack &amp; Associates, P.C.</t>
  </si>
  <si>
    <t>Tawnya Mack, CPA</t>
  </si>
  <si>
    <t>116 E. Washington St., Suite One</t>
  </si>
  <si>
    <t>Morris</t>
  </si>
  <si>
    <t>815-942-3306</t>
  </si>
  <si>
    <t>815-942-9430</t>
  </si>
  <si>
    <t>060-010554</t>
  </si>
  <si>
    <t>tmack@mackcpas.com</t>
  </si>
  <si>
    <t>Page 5, Account 160, Educations Fund - Due from Agency Funds</t>
  </si>
  <si>
    <t>Page 11, Account 1999, Other Local Revenues - Miscellaneous Income</t>
  </si>
  <si>
    <t>N/A</t>
  </si>
  <si>
    <t>The accompanying Schedule of Expenditures of Federal Awards includes the federal grant activity of Wilco Area Career Center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</si>
  <si>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Wilco Area Career Center and </t>
    </r>
    <r>
      <rPr>
        <b/>
        <sz val="9"/>
        <rFont val="Arial"/>
        <family val="2"/>
      </rPr>
      <t>are/are not</t>
    </r>
    <r>
      <rPr>
        <sz val="9"/>
        <rFont val="Arial"/>
        <family val="2"/>
      </rPr>
      <t xml:space="preserve"> included in the Schedule of Expenditures of Federal Awards:</t>
    </r>
  </si>
  <si>
    <t>Unmodified</t>
  </si>
  <si>
    <t>None</t>
  </si>
  <si>
    <t>Series 2016 Debt Certificates</t>
  </si>
  <si>
    <t>X</t>
  </si>
  <si>
    <t>Grundy Area Vocational Center</t>
  </si>
  <si>
    <t>IL School Cooperative</t>
  </si>
  <si>
    <t>Health - Lincolnway Area Affiliation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</si>
</sst>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857250</xdr:colOff>
          <xdr:row>1</xdr:row>
          <xdr:rowOff>121227</xdr:rowOff>
        </xdr:from>
        <xdr:to>
          <xdr:col>0</xdr:col>
          <xdr:colOff>1771650</xdr:colOff>
          <xdr:row>5</xdr:row>
          <xdr:rowOff>159327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1" t="s">
        <v>474</v>
      </c>
      <c r="J1" s="2132"/>
      <c r="K1" s="2132"/>
      <c r="L1" s="2132"/>
      <c r="M1" s="2132"/>
      <c r="N1" s="2132"/>
      <c r="O1" s="2132"/>
      <c r="P1" s="2132"/>
      <c r="Q1" s="2132"/>
      <c r="R1" s="2132"/>
      <c r="S1" s="2132"/>
    </row>
    <row r="2" spans="1:28" ht="12" customHeight="1" x14ac:dyDescent="0.2">
      <c r="A2" s="202" t="s">
        <v>1966</v>
      </c>
      <c r="D2" s="203"/>
      <c r="I2" s="2133" t="s">
        <v>1155</v>
      </c>
      <c r="J2" s="2132"/>
      <c r="K2" s="2132"/>
      <c r="L2" s="2132"/>
      <c r="M2" s="2132"/>
      <c r="N2" s="2132"/>
      <c r="O2" s="2132"/>
      <c r="P2" s="2132"/>
      <c r="Q2" s="2132"/>
      <c r="R2" s="2132"/>
      <c r="S2" s="2132"/>
    </row>
    <row r="3" spans="1:28" ht="12" customHeight="1" x14ac:dyDescent="0.2">
      <c r="A3" s="1877" t="s">
        <v>1954</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2091</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2091</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56000000040</v>
      </c>
      <c r="B13" s="2102"/>
      <c r="C13" s="2102"/>
      <c r="D13" s="2102"/>
      <c r="E13" s="2102"/>
      <c r="F13" s="2102"/>
      <c r="G13" s="2102"/>
      <c r="H13" s="2103"/>
      <c r="I13" s="185"/>
      <c r="J13" s="184"/>
      <c r="K13" s="182"/>
      <c r="L13" s="184"/>
      <c r="M13" s="184"/>
      <c r="N13" s="184"/>
      <c r="O13" s="184"/>
      <c r="P13" s="184"/>
      <c r="Q13" s="184"/>
      <c r="R13" s="184"/>
      <c r="S13" s="184"/>
      <c r="T13" s="2106" t="s">
        <v>2101</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2092</v>
      </c>
      <c r="B15" s="2104"/>
      <c r="C15" s="2104"/>
      <c r="D15" s="2104"/>
      <c r="E15" s="2104"/>
      <c r="F15" s="2104"/>
      <c r="G15" s="2104"/>
      <c r="H15" s="2105"/>
      <c r="T15" s="2071" t="s">
        <v>2102</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2093</v>
      </c>
      <c r="B17" s="2129"/>
      <c r="C17" s="2129"/>
      <c r="D17" s="2129"/>
      <c r="E17" s="2129"/>
      <c r="F17" s="2129"/>
      <c r="G17" s="2129"/>
      <c r="H17" s="2130"/>
      <c r="T17" s="2116" t="s">
        <v>2103</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2094</v>
      </c>
      <c r="B19" s="2100"/>
      <c r="C19" s="2100"/>
      <c r="D19" s="2100"/>
      <c r="E19" s="2100"/>
      <c r="F19" s="2100"/>
      <c r="G19" s="2100"/>
      <c r="H19" s="2098"/>
      <c r="I19" s="184"/>
      <c r="J19" s="379"/>
      <c r="K19" s="195"/>
      <c r="L19" s="193"/>
      <c r="M19" s="660" t="s">
        <v>360</v>
      </c>
      <c r="P19" s="181"/>
      <c r="Q19" s="181"/>
      <c r="R19" s="181"/>
      <c r="S19" s="185"/>
      <c r="T19" s="2099" t="s">
        <v>2104</v>
      </c>
      <c r="U19" s="2097"/>
      <c r="V19" s="2097"/>
      <c r="W19" s="2098"/>
      <c r="X19" s="2114" t="s">
        <v>2031</v>
      </c>
      <c r="Y19" s="2115"/>
      <c r="Z19" s="2112">
        <v>60450</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2095</v>
      </c>
      <c r="B21" s="2097"/>
      <c r="C21" s="2097"/>
      <c r="D21" s="2097"/>
      <c r="E21" s="2097"/>
      <c r="F21" s="2097"/>
      <c r="G21" s="2097"/>
      <c r="H21" s="2098"/>
      <c r="I21" s="2122" t="s">
        <v>786</v>
      </c>
      <c r="J21" s="2085"/>
      <c r="K21" s="2085"/>
      <c r="L21" s="2085"/>
      <c r="M21" s="2085"/>
      <c r="N21" s="2085"/>
      <c r="O21" s="2085"/>
      <c r="P21" s="2085"/>
      <c r="Q21" s="2085"/>
      <c r="R21" s="2085"/>
      <c r="S21" s="2086"/>
      <c r="T21" s="2066" t="s">
        <v>2105</v>
      </c>
      <c r="U21" s="2067"/>
      <c r="V21" s="2067"/>
      <c r="W21" s="2067"/>
      <c r="X21" s="2080" t="s">
        <v>2106</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2027</v>
      </c>
      <c r="U22" s="272"/>
      <c r="V22" s="343"/>
      <c r="W22" s="272"/>
      <c r="X22" s="1976" t="s">
        <v>1631</v>
      </c>
      <c r="Z22" s="200"/>
      <c r="AA22" s="201"/>
    </row>
    <row r="23" spans="1:27" ht="13.5" customHeight="1" x14ac:dyDescent="0.2">
      <c r="A23" s="2119" t="s">
        <v>2096</v>
      </c>
      <c r="B23" s="2120"/>
      <c r="C23" s="2120"/>
      <c r="D23" s="2120"/>
      <c r="E23" s="2120"/>
      <c r="F23" s="2120"/>
      <c r="G23" s="2120"/>
      <c r="H23" s="2121"/>
      <c r="T23" s="2066" t="s">
        <v>2107</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60441</v>
      </c>
      <c r="B25" s="2097"/>
      <c r="C25" s="2097"/>
      <c r="D25" s="2097"/>
      <c r="E25" s="2097"/>
      <c r="F25" s="2097"/>
      <c r="G25" s="2097"/>
      <c r="H25" s="2098"/>
      <c r="I25" s="661"/>
      <c r="J25" s="204"/>
      <c r="K25" s="204"/>
      <c r="L25" s="204"/>
      <c r="M25" s="204"/>
      <c r="N25" s="204"/>
      <c r="O25" s="204"/>
      <c r="P25" s="204"/>
      <c r="Q25" s="204"/>
      <c r="R25" s="204"/>
      <c r="S25" s="205"/>
      <c r="T25" s="2063" t="s">
        <v>2108</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2005</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2091</v>
      </c>
      <c r="F29" s="1566" t="s">
        <v>1629</v>
      </c>
      <c r="G29" s="662"/>
      <c r="I29" s="275"/>
      <c r="J29" s="392"/>
      <c r="K29" s="182" t="s">
        <v>675</v>
      </c>
      <c r="L29" s="1762" t="s">
        <v>2091</v>
      </c>
      <c r="M29" s="195" t="s">
        <v>106</v>
      </c>
      <c r="N29" s="186" t="s">
        <v>2037</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2091</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2091</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2091</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2097</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2098</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2099</v>
      </c>
      <c r="B42" s="2097"/>
      <c r="C42" s="2098"/>
      <c r="D42" s="2114" t="s">
        <v>2100</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2090</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2034</v>
      </c>
      <c r="C31" s="216" t="s">
        <v>1390</v>
      </c>
      <c r="D31" s="605"/>
      <c r="E31" s="607"/>
    </row>
    <row r="32" spans="1:5" x14ac:dyDescent="0.2">
      <c r="B32" s="605" t="s">
        <v>1296</v>
      </c>
      <c r="C32" s="216" t="s">
        <v>1390</v>
      </c>
      <c r="D32" s="606" t="s">
        <v>2035</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2036</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2" t="s">
        <v>2038</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t="s">
        <v>2101</v>
      </c>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2769022</v>
      </c>
      <c r="E16" s="100"/>
      <c r="F16" s="82">
        <f>SUM('Acct Summary 7-8'!C17,'Acct Summary 7-8'!D17,'Acct Summary 7-8'!F17)</f>
        <v>2749032</v>
      </c>
      <c r="G16" s="100"/>
      <c r="H16" s="82">
        <f>SUM(D16-F16)</f>
        <v>19990</v>
      </c>
      <c r="I16" s="93"/>
      <c r="J16" s="82">
        <f>SUM('Acct Summary 7-8'!C81,'Acct Summary 7-8'!D81,'Acct Summary 7-8'!F81,'Acct Summary 7-8'!I81)</f>
        <v>499436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2100000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Wilco Area Career Center</v>
      </c>
      <c r="E7" s="136"/>
      <c r="G7" s="137"/>
      <c r="H7" s="138"/>
      <c r="I7" s="138"/>
      <c r="J7" s="138"/>
      <c r="K7" s="138"/>
      <c r="L7"/>
      <c r="M7"/>
      <c r="N7"/>
      <c r="O7"/>
      <c r="P7"/>
    </row>
    <row r="8" spans="1:18" ht="12.75" x14ac:dyDescent="0.2">
      <c r="A8"/>
      <c r="B8"/>
      <c r="C8" s="134" t="s">
        <v>1341</v>
      </c>
      <c r="D8" s="139">
        <f>COVER!A13</f>
        <v>56000000040</v>
      </c>
      <c r="E8" s="140"/>
      <c r="G8"/>
      <c r="H8"/>
      <c r="I8"/>
      <c r="J8"/>
      <c r="K8"/>
      <c r="L8"/>
      <c r="M8"/>
      <c r="N8"/>
      <c r="O8"/>
      <c r="P8"/>
    </row>
    <row r="9" spans="1:18" ht="12.75" x14ac:dyDescent="0.2">
      <c r="A9"/>
      <c r="B9"/>
      <c r="C9" s="134" t="s">
        <v>829</v>
      </c>
      <c r="D9" s="335" t="str">
        <f>COVER!A15</f>
        <v>Will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499436</v>
      </c>
      <c r="I12" s="1163"/>
      <c r="J12" s="1163"/>
      <c r="K12" s="1164">
        <f>TRUNC((H12/H13*100000),5)/100000</f>
        <v>0.1803654864</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2769022</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2749032</v>
      </c>
      <c r="I17" s="1163"/>
      <c r="J17" s="1169"/>
      <c r="K17" s="1164">
        <f>TRUNC((H17/H18*100000),5)/100000</f>
        <v>0.99278084459999993</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2769022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493544</v>
      </c>
      <c r="I24" s="685"/>
      <c r="J24" s="685"/>
      <c r="K24" s="1173">
        <f>TRUNC(((H24/H25*100000)/100000),2)</f>
        <v>64.63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7636.2</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2100000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39" sqref="M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493544</v>
      </c>
      <c r="D4" s="413"/>
      <c r="E4" s="413"/>
      <c r="F4" s="413"/>
      <c r="G4" s="413"/>
      <c r="H4" s="413">
        <v>2164174</v>
      </c>
      <c r="I4" s="413"/>
      <c r="J4" s="437"/>
      <c r="K4" s="413"/>
      <c r="L4" s="413">
        <v>36954</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v>5892</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499436</v>
      </c>
      <c r="D13" s="690">
        <f t="shared" ref="D13:L13" si="0">SUM(D4:D12)</f>
        <v>0</v>
      </c>
      <c r="E13" s="690">
        <f t="shared" si="0"/>
        <v>0</v>
      </c>
      <c r="F13" s="690">
        <f t="shared" si="0"/>
        <v>0</v>
      </c>
      <c r="G13" s="690">
        <f t="shared" si="0"/>
        <v>0</v>
      </c>
      <c r="H13" s="690">
        <f t="shared" si="0"/>
        <v>2164174</v>
      </c>
      <c r="I13" s="690">
        <f t="shared" si="0"/>
        <v>0</v>
      </c>
      <c r="J13" s="690">
        <f t="shared" si="0"/>
        <v>0</v>
      </c>
      <c r="K13" s="690">
        <f t="shared" si="0"/>
        <v>0</v>
      </c>
      <c r="L13" s="690">
        <f t="shared" si="0"/>
        <v>36954</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90524</v>
      </c>
      <c r="N16" s="720"/>
    </row>
    <row r="17" spans="1:14" s="705" customFormat="1" ht="12.75" customHeight="1" x14ac:dyDescent="0.2">
      <c r="A17" s="719" t="s">
        <v>1751</v>
      </c>
      <c r="B17" s="543">
        <v>230</v>
      </c>
      <c r="C17" s="508"/>
      <c r="D17" s="508"/>
      <c r="E17" s="508"/>
      <c r="F17" s="508"/>
      <c r="G17" s="508"/>
      <c r="H17" s="508"/>
      <c r="I17" s="508"/>
      <c r="J17" s="508"/>
      <c r="K17" s="508"/>
      <c r="L17" s="508"/>
      <c r="M17" s="437">
        <v>2624346</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106842</v>
      </c>
      <c r="N19" s="720"/>
    </row>
    <row r="20" spans="1:14" s="705" customFormat="1" ht="12.75" customHeight="1" x14ac:dyDescent="0.2">
      <c r="A20" s="719" t="s">
        <v>1754</v>
      </c>
      <c r="B20" s="543">
        <v>260</v>
      </c>
      <c r="C20" s="508"/>
      <c r="D20" s="508"/>
      <c r="E20" s="508"/>
      <c r="F20" s="508"/>
      <c r="G20" s="508"/>
      <c r="H20" s="508"/>
      <c r="I20" s="508"/>
      <c r="J20" s="508"/>
      <c r="K20" s="508"/>
      <c r="L20" s="508"/>
      <c r="M20" s="437">
        <v>201479</v>
      </c>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2100000</v>
      </c>
    </row>
    <row r="23" spans="1:14" ht="13.5" customHeight="1" thickBot="1" x14ac:dyDescent="0.25">
      <c r="A23" s="465" t="s">
        <v>748</v>
      </c>
      <c r="B23" s="725"/>
      <c r="C23" s="434"/>
      <c r="D23" s="434"/>
      <c r="E23" s="434"/>
      <c r="F23" s="434"/>
      <c r="G23" s="434"/>
      <c r="H23" s="434"/>
      <c r="I23" s="434"/>
      <c r="J23" s="434"/>
      <c r="K23" s="434"/>
      <c r="L23" s="434"/>
      <c r="M23" s="694">
        <f>SUM(M15:M22)</f>
        <v>3023191</v>
      </c>
      <c r="N23" s="694">
        <f>SUM(N21:N22)</f>
        <v>2100000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36954</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36954</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2100000</v>
      </c>
    </row>
    <row r="37" spans="1:14" ht="13.5" thickBot="1" x14ac:dyDescent="0.25">
      <c r="A37" s="465" t="s">
        <v>758</v>
      </c>
      <c r="B37" s="725"/>
      <c r="C37" s="508"/>
      <c r="D37" s="508"/>
      <c r="E37" s="508"/>
      <c r="F37" s="508"/>
      <c r="G37" s="508"/>
      <c r="H37" s="508"/>
      <c r="I37" s="508"/>
      <c r="J37" s="508"/>
      <c r="K37" s="508"/>
      <c r="L37" s="515"/>
      <c r="M37" s="434"/>
      <c r="N37" s="694">
        <f>SUM(N36:N36)</f>
        <v>2100000</v>
      </c>
    </row>
    <row r="38" spans="1:14" customFormat="1" ht="13.5" customHeight="1" thickTop="1" x14ac:dyDescent="0.2">
      <c r="A38" s="629" t="s">
        <v>496</v>
      </c>
      <c r="B38" s="543">
        <v>714</v>
      </c>
      <c r="C38" s="728">
        <v>118714</v>
      </c>
      <c r="D38" s="728"/>
      <c r="E38" s="728"/>
      <c r="F38" s="728"/>
      <c r="G38" s="728"/>
      <c r="H38" s="728">
        <v>2164174</v>
      </c>
      <c r="I38" s="728"/>
      <c r="J38" s="727"/>
      <c r="K38" s="728"/>
      <c r="L38" s="1101"/>
      <c r="M38" s="695"/>
      <c r="N38" s="695"/>
    </row>
    <row r="39" spans="1:14" customFormat="1" ht="13.5" customHeight="1" x14ac:dyDescent="0.2">
      <c r="A39" s="629" t="s">
        <v>405</v>
      </c>
      <c r="B39" s="543">
        <v>730</v>
      </c>
      <c r="C39" s="728">
        <v>380722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3023191</v>
      </c>
      <c r="N40" s="695"/>
    </row>
    <row r="41" spans="1:14" ht="13.5" customHeight="1" thickBot="1" x14ac:dyDescent="0.25">
      <c r="A41" s="465" t="s">
        <v>760</v>
      </c>
      <c r="B41" s="456"/>
      <c r="C41" s="486">
        <f>(SUM(C34,C37,C38,C39))</f>
        <v>499436</v>
      </c>
      <c r="D41" s="486">
        <f t="shared" ref="D41:L41" si="2">SUM(D34,D37,D38:D39)</f>
        <v>0</v>
      </c>
      <c r="E41" s="486">
        <f t="shared" si="2"/>
        <v>0</v>
      </c>
      <c r="F41" s="486">
        <f t="shared" si="2"/>
        <v>0</v>
      </c>
      <c r="G41" s="486">
        <f t="shared" si="2"/>
        <v>0</v>
      </c>
      <c r="H41" s="486">
        <f t="shared" si="2"/>
        <v>2164174</v>
      </c>
      <c r="I41" s="486">
        <f t="shared" si="2"/>
        <v>0</v>
      </c>
      <c r="J41" s="486">
        <f t="shared" si="2"/>
        <v>0</v>
      </c>
      <c r="K41" s="486">
        <f t="shared" si="2"/>
        <v>0</v>
      </c>
      <c r="L41" s="486">
        <f t="shared" si="2"/>
        <v>36954</v>
      </c>
      <c r="M41" s="486">
        <f>SUM(M40)</f>
        <v>3023191</v>
      </c>
      <c r="N41" s="486">
        <f>SUM(N37)</f>
        <v>2100000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pane="bottomLeft" activeCell="F76" sqref="F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2220433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443133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105456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2769022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425536</v>
      </c>
      <c r="D9" s="490"/>
      <c r="E9" s="419"/>
      <c r="F9" s="419"/>
      <c r="G9" s="701"/>
      <c r="H9" s="419"/>
      <c r="I9" s="495" t="s">
        <v>1390</v>
      </c>
      <c r="J9" s="436"/>
      <c r="K9" s="419"/>
      <c r="L9" s="39"/>
    </row>
    <row r="10" spans="1:13" s="48" customFormat="1" ht="13.5" thickBot="1" x14ac:dyDescent="0.25">
      <c r="A10" s="465" t="s">
        <v>1394</v>
      </c>
      <c r="B10" s="458"/>
      <c r="C10" s="486">
        <f>SUM(C8:C9)</f>
        <v>3194558</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1494983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1254049</v>
      </c>
      <c r="D13" s="697">
        <f>'Expenditures 15-22'!K129</f>
        <v>0</v>
      </c>
      <c r="E13" s="483" t="s">
        <v>1390</v>
      </c>
      <c r="F13" s="697">
        <f>'Expenditures 15-22'!K178</f>
        <v>0</v>
      </c>
      <c r="G13" s="697">
        <f>'Expenditures 15-22'!K273</f>
        <v>0</v>
      </c>
      <c r="H13" s="697">
        <f>'Expenditures 15-22'!K296</f>
        <v>216144</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2749032</v>
      </c>
      <c r="D17" s="486">
        <f t="shared" si="2"/>
        <v>0</v>
      </c>
      <c r="E17" s="486">
        <f t="shared" si="2"/>
        <v>0</v>
      </c>
      <c r="F17" s="486">
        <f t="shared" si="2"/>
        <v>0</v>
      </c>
      <c r="G17" s="486">
        <f t="shared" si="2"/>
        <v>0</v>
      </c>
      <c r="H17" s="486">
        <f t="shared" si="2"/>
        <v>216144</v>
      </c>
      <c r="I17" s="434"/>
      <c r="J17" s="486">
        <f>SUM(J12:J16)</f>
        <v>0</v>
      </c>
      <c r="K17" s="486">
        <f>SUM(K12:K16)</f>
        <v>0</v>
      </c>
      <c r="L17" s="39"/>
    </row>
    <row r="18" spans="1:12" ht="15" customHeight="1" thickTop="1" x14ac:dyDescent="0.2">
      <c r="A18" s="1021" t="s">
        <v>1322</v>
      </c>
      <c r="B18" s="259">
        <v>4180</v>
      </c>
      <c r="C18" s="696">
        <f t="shared" ref="C18:H18" si="3">C9</f>
        <v>425536</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3174568</v>
      </c>
      <c r="D19" s="486">
        <f t="shared" si="4"/>
        <v>0</v>
      </c>
      <c r="E19" s="486">
        <f t="shared" si="4"/>
        <v>0</v>
      </c>
      <c r="F19" s="486">
        <f t="shared" si="4"/>
        <v>0</v>
      </c>
      <c r="G19" s="486">
        <f t="shared" si="4"/>
        <v>0</v>
      </c>
      <c r="H19" s="486">
        <f t="shared" si="4"/>
        <v>216144</v>
      </c>
      <c r="I19" s="434"/>
      <c r="J19" s="486">
        <f>SUM(J17:J18)</f>
        <v>0</v>
      </c>
      <c r="K19" s="486">
        <f>SUM(K17:K18)</f>
        <v>0</v>
      </c>
      <c r="L19" s="39"/>
    </row>
    <row r="20" spans="1:12" ht="27" thickTop="1" thickBot="1" x14ac:dyDescent="0.25">
      <c r="A20" s="459" t="s">
        <v>1323</v>
      </c>
      <c r="B20" s="460"/>
      <c r="C20" s="1019">
        <f>C8-C17</f>
        <v>19990</v>
      </c>
      <c r="D20" s="1019">
        <f t="shared" ref="D20:K20" si="5">D8-D17</f>
        <v>0</v>
      </c>
      <c r="E20" s="1019">
        <f t="shared" si="5"/>
        <v>0</v>
      </c>
      <c r="F20" s="1019">
        <f t="shared" si="5"/>
        <v>0</v>
      </c>
      <c r="G20" s="1019">
        <f t="shared" si="5"/>
        <v>0</v>
      </c>
      <c r="H20" s="1019">
        <f t="shared" si="5"/>
        <v>-216144</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v>27370</v>
      </c>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v>2100000</v>
      </c>
      <c r="I33" s="437"/>
      <c r="J33" s="437"/>
      <c r="K33" s="437"/>
      <c r="L33" s="505"/>
    </row>
    <row r="34" spans="1:12" s="705" customFormat="1" x14ac:dyDescent="0.2">
      <c r="A34" s="1023" t="s">
        <v>1182</v>
      </c>
      <c r="B34" s="708">
        <v>7220</v>
      </c>
      <c r="C34" s="437"/>
      <c r="D34" s="437"/>
      <c r="E34" s="437"/>
      <c r="F34" s="437"/>
      <c r="G34" s="508"/>
      <c r="H34" s="436">
        <v>76710</v>
      </c>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v>277000</v>
      </c>
      <c r="I43" s="437"/>
      <c r="J43" s="437"/>
      <c r="K43" s="437"/>
      <c r="L43" s="505"/>
    </row>
    <row r="44" spans="1:12" s="705" customFormat="1" ht="13.5" customHeight="1" thickBot="1" x14ac:dyDescent="0.25">
      <c r="A44" s="729" t="s">
        <v>440</v>
      </c>
      <c r="B44" s="710"/>
      <c r="C44" s="693">
        <f>SUM(C24:C43)</f>
        <v>27370</v>
      </c>
      <c r="D44" s="693">
        <f t="shared" ref="D44:K44" si="6">SUM(D24:D43)</f>
        <v>0</v>
      </c>
      <c r="E44" s="693">
        <f t="shared" si="6"/>
        <v>0</v>
      </c>
      <c r="F44" s="693">
        <f t="shared" si="6"/>
        <v>0</v>
      </c>
      <c r="G44" s="693">
        <f t="shared" si="6"/>
        <v>0</v>
      </c>
      <c r="H44" s="693">
        <f t="shared" si="6"/>
        <v>2453710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v>27370</v>
      </c>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v>277000</v>
      </c>
      <c r="D75" s="430"/>
      <c r="E75" s="443"/>
      <c r="F75" s="809"/>
      <c r="G75" s="809"/>
      <c r="H75" s="809">
        <f>65293+8099</f>
        <v>73392</v>
      </c>
      <c r="I75" s="443"/>
      <c r="J75" s="443"/>
      <c r="K75" s="809"/>
      <c r="L75" s="505"/>
    </row>
    <row r="76" spans="1:12" s="705" customFormat="1" ht="14.25" thickTop="1" thickBot="1" x14ac:dyDescent="0.25">
      <c r="A76" s="1027" t="s">
        <v>519</v>
      </c>
      <c r="B76" s="712"/>
      <c r="C76" s="693">
        <f t="shared" ref="C76:K76" si="7">SUM(C47:C75)</f>
        <v>277000</v>
      </c>
      <c r="D76" s="693">
        <f t="shared" si="7"/>
        <v>0</v>
      </c>
      <c r="E76" s="693">
        <f t="shared" si="7"/>
        <v>0</v>
      </c>
      <c r="F76" s="693">
        <f t="shared" si="7"/>
        <v>27370</v>
      </c>
      <c r="G76" s="693">
        <f t="shared" si="7"/>
        <v>0</v>
      </c>
      <c r="H76" s="693">
        <f t="shared" si="7"/>
        <v>73392</v>
      </c>
      <c r="I76" s="693">
        <f t="shared" si="7"/>
        <v>0</v>
      </c>
      <c r="J76" s="693">
        <f t="shared" si="7"/>
        <v>0</v>
      </c>
      <c r="K76" s="693">
        <f t="shared" si="7"/>
        <v>0</v>
      </c>
      <c r="L76" s="505"/>
    </row>
    <row r="77" spans="1:12" ht="14.25" thickTop="1" thickBot="1" x14ac:dyDescent="0.25">
      <c r="A77" s="1028" t="s">
        <v>1402</v>
      </c>
      <c r="B77" s="711"/>
      <c r="C77" s="445">
        <f t="shared" ref="C77:K77" si="8">C44-C76</f>
        <v>-249630</v>
      </c>
      <c r="D77" s="445">
        <f t="shared" si="8"/>
        <v>0</v>
      </c>
      <c r="E77" s="445">
        <f t="shared" si="8"/>
        <v>0</v>
      </c>
      <c r="F77" s="445">
        <f t="shared" si="8"/>
        <v>-27370</v>
      </c>
      <c r="G77" s="445">
        <f t="shared" si="8"/>
        <v>0</v>
      </c>
      <c r="H77" s="445">
        <f t="shared" si="8"/>
        <v>2380318</v>
      </c>
      <c r="I77" s="445">
        <f t="shared" si="8"/>
        <v>0</v>
      </c>
      <c r="J77" s="445">
        <f t="shared" si="8"/>
        <v>0</v>
      </c>
      <c r="K77" s="445">
        <f t="shared" si="8"/>
        <v>0</v>
      </c>
      <c r="L77" s="39"/>
    </row>
    <row r="78" spans="1:12" ht="29.25" customHeight="1" thickTop="1" thickBot="1" x14ac:dyDescent="0.25">
      <c r="A78" s="2214" t="s">
        <v>700</v>
      </c>
      <c r="B78" s="2215"/>
      <c r="C78" s="444">
        <f t="shared" ref="C78:K78" si="9">C20+C77</f>
        <v>-229640</v>
      </c>
      <c r="D78" s="444">
        <f t="shared" si="9"/>
        <v>0</v>
      </c>
      <c r="E78" s="444">
        <f t="shared" si="9"/>
        <v>0</v>
      </c>
      <c r="F78" s="444">
        <f t="shared" si="9"/>
        <v>-27370</v>
      </c>
      <c r="G78" s="444">
        <f t="shared" si="9"/>
        <v>0</v>
      </c>
      <c r="H78" s="444">
        <f t="shared" si="9"/>
        <v>2164174</v>
      </c>
      <c r="I78" s="444">
        <f t="shared" si="9"/>
        <v>0</v>
      </c>
      <c r="J78" s="444">
        <f t="shared" si="9"/>
        <v>0</v>
      </c>
      <c r="K78" s="444">
        <f t="shared" si="9"/>
        <v>0</v>
      </c>
      <c r="L78" s="506"/>
    </row>
    <row r="79" spans="1:12" ht="13.5" thickTop="1" x14ac:dyDescent="0.2">
      <c r="A79" s="821" t="s">
        <v>1929</v>
      </c>
      <c r="B79" s="461"/>
      <c r="C79" s="436">
        <v>729076</v>
      </c>
      <c r="D79" s="704"/>
      <c r="E79" s="704"/>
      <c r="F79" s="704">
        <v>27370</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499436</v>
      </c>
      <c r="D81" s="486">
        <f>SUM(D78:D80)</f>
        <v>0</v>
      </c>
      <c r="E81" s="486">
        <f t="shared" ref="E81:K81" si="10">SUM(E78:E80)</f>
        <v>0</v>
      </c>
      <c r="F81" s="486">
        <f t="shared" si="10"/>
        <v>0</v>
      </c>
      <c r="G81" s="486">
        <f t="shared" si="10"/>
        <v>0</v>
      </c>
      <c r="H81" s="486">
        <f t="shared" si="10"/>
        <v>2164174</v>
      </c>
      <c r="I81" s="486">
        <f t="shared" si="10"/>
        <v>0</v>
      </c>
      <c r="J81" s="486">
        <f t="shared" si="10"/>
        <v>0</v>
      </c>
      <c r="K81" s="486">
        <f t="shared" si="10"/>
        <v>0</v>
      </c>
      <c r="L81" s="39"/>
    </row>
    <row r="82" spans="1:12" ht="0.75" customHeight="1" thickTop="1" thickBot="1" x14ac:dyDescent="0.25">
      <c r="A82" s="633" t="s">
        <v>406</v>
      </c>
      <c r="B82" s="631"/>
      <c r="C82" s="1137">
        <f>(C81-C79)</f>
        <v>-229640</v>
      </c>
      <c r="D82" s="1137">
        <f t="shared" ref="D82:K82" si="11">(D81-D79)</f>
        <v>0</v>
      </c>
      <c r="E82" s="1137">
        <f t="shared" si="11"/>
        <v>0</v>
      </c>
      <c r="F82" s="1137">
        <f t="shared" si="11"/>
        <v>-27370</v>
      </c>
      <c r="G82" s="1137">
        <f t="shared" si="11"/>
        <v>0</v>
      </c>
      <c r="H82" s="1137">
        <f t="shared" si="11"/>
        <v>2164174</v>
      </c>
      <c r="I82" s="1137">
        <f t="shared" si="11"/>
        <v>0</v>
      </c>
      <c r="J82" s="1137">
        <f t="shared" si="11"/>
        <v>0</v>
      </c>
      <c r="K82" s="1137">
        <f t="shared" si="11"/>
        <v>0</v>
      </c>
    </row>
    <row r="83" spans="1:12" ht="14.25" hidden="1" thickTop="1" thickBot="1" x14ac:dyDescent="0.25">
      <c r="A83" s="730" t="s">
        <v>407</v>
      </c>
      <c r="B83" s="632"/>
      <c r="C83" s="1138">
        <f>C82/C81</f>
        <v>-0.45979865288044913</v>
      </c>
      <c r="D83" s="1138" t="e">
        <f t="shared" ref="D83:K83" si="12">D82/D81</f>
        <v>#DIV/0!</v>
      </c>
      <c r="E83" s="1138" t="e">
        <f t="shared" si="12"/>
        <v>#DIV/0!</v>
      </c>
      <c r="F83" s="1138" t="e">
        <f t="shared" si="12"/>
        <v>#DIV/0!</v>
      </c>
      <c r="G83" s="1138" t="e">
        <f t="shared" si="12"/>
        <v>#DIV/0!</v>
      </c>
      <c r="H83" s="1138">
        <f t="shared" si="12"/>
        <v>1</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A2" sqref="A2"/>
      <selection pane="bottomLeft" activeCell="C22" sqref="C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2060708</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v>310</v>
      </c>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2061018</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447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447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f>21005+1945</f>
        <v>22950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22950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5376</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5376</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36800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53422</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40420</v>
      </c>
      <c r="D107" s="413"/>
      <c r="E107" s="413"/>
      <c r="F107" s="413"/>
      <c r="G107" s="413"/>
      <c r="H107" s="413"/>
      <c r="I107" s="413"/>
      <c r="J107" s="437"/>
      <c r="K107" s="413"/>
    </row>
    <row r="108" spans="1:12" ht="12.75" customHeight="1" thickBot="1" x14ac:dyDescent="0.25">
      <c r="A108" s="465" t="s">
        <v>577</v>
      </c>
      <c r="B108" s="739"/>
      <c r="C108" s="485">
        <f>SUM(C95:C107)</f>
        <v>130642</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2220433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443133</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443133</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443133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443133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105456</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105456</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105456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105456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2769022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L298" sqref="L29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v>4722</v>
      </c>
      <c r="D12" s="413">
        <v>518</v>
      </c>
      <c r="E12" s="413"/>
      <c r="F12" s="413"/>
      <c r="G12" s="413"/>
      <c r="H12" s="413"/>
      <c r="I12" s="437"/>
      <c r="J12" s="437"/>
      <c r="K12" s="415">
        <f t="shared" si="0"/>
        <v>5240</v>
      </c>
      <c r="L12" s="413">
        <v>7981</v>
      </c>
    </row>
    <row r="13" spans="1:14" x14ac:dyDescent="0.2">
      <c r="A13" s="1815" t="s">
        <v>840</v>
      </c>
      <c r="B13" s="267">
        <v>1400</v>
      </c>
      <c r="C13" s="413">
        <v>994592</v>
      </c>
      <c r="D13" s="413">
        <v>179443</v>
      </c>
      <c r="E13" s="413">
        <v>2556</v>
      </c>
      <c r="F13" s="413">
        <v>90632</v>
      </c>
      <c r="G13" s="413">
        <v>13026</v>
      </c>
      <c r="H13" s="413">
        <v>209494</v>
      </c>
      <c r="I13" s="437"/>
      <c r="J13" s="437"/>
      <c r="K13" s="415">
        <f t="shared" si="0"/>
        <v>1489743</v>
      </c>
      <c r="L13" s="413">
        <v>1489865</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999314</v>
      </c>
      <c r="D33" s="416">
        <f t="shared" ref="D33:L33" si="1">SUM(D5:D32)</f>
        <v>179961</v>
      </c>
      <c r="E33" s="416">
        <f t="shared" si="1"/>
        <v>2556</v>
      </c>
      <c r="F33" s="416">
        <f t="shared" si="1"/>
        <v>90632</v>
      </c>
      <c r="G33" s="416">
        <f t="shared" si="1"/>
        <v>13026</v>
      </c>
      <c r="H33" s="416">
        <f t="shared" si="1"/>
        <v>209494</v>
      </c>
      <c r="I33" s="416">
        <f t="shared" si="1"/>
        <v>0</v>
      </c>
      <c r="J33" s="416">
        <f t="shared" si="1"/>
        <v>0</v>
      </c>
      <c r="K33" s="416">
        <f t="shared" si="1"/>
        <v>1494983</v>
      </c>
      <c r="L33" s="416">
        <f t="shared" si="1"/>
        <v>1497846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186997</v>
      </c>
      <c r="D37" s="413">
        <v>33928</v>
      </c>
      <c r="E37" s="413">
        <v>7557</v>
      </c>
      <c r="F37" s="413">
        <v>12780</v>
      </c>
      <c r="G37" s="413"/>
      <c r="H37" s="413">
        <v>1467</v>
      </c>
      <c r="I37" s="437"/>
      <c r="J37" s="437"/>
      <c r="K37" s="415">
        <f t="shared" si="2"/>
        <v>242729</v>
      </c>
      <c r="L37" s="413">
        <v>245648</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186997</v>
      </c>
      <c r="D42" s="416">
        <f t="shared" ref="D42:L42" si="3">SUM(D36:D41)</f>
        <v>33928</v>
      </c>
      <c r="E42" s="416">
        <f t="shared" si="3"/>
        <v>7557</v>
      </c>
      <c r="F42" s="416">
        <f t="shared" si="3"/>
        <v>12780</v>
      </c>
      <c r="G42" s="416">
        <f t="shared" si="3"/>
        <v>0</v>
      </c>
      <c r="H42" s="416">
        <f t="shared" si="3"/>
        <v>1467</v>
      </c>
      <c r="I42" s="416">
        <f t="shared" si="3"/>
        <v>0</v>
      </c>
      <c r="J42" s="416">
        <f t="shared" si="3"/>
        <v>0</v>
      </c>
      <c r="K42" s="416">
        <f t="shared" si="3"/>
        <v>242729</v>
      </c>
      <c r="L42" s="416">
        <f t="shared" si="3"/>
        <v>245648</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68309</v>
      </c>
      <c r="D44" s="419">
        <v>37170</v>
      </c>
      <c r="E44" s="419">
        <v>11696</v>
      </c>
      <c r="F44" s="419">
        <v>28446</v>
      </c>
      <c r="G44" s="419">
        <v>539</v>
      </c>
      <c r="H44" s="419"/>
      <c r="I44" s="437"/>
      <c r="J44" s="437"/>
      <c r="K44" s="421">
        <f>SUM(C44:J44)</f>
        <v>146160</v>
      </c>
      <c r="L44" s="419">
        <v>154797</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68309</v>
      </c>
      <c r="D47" s="416">
        <f t="shared" ref="D47:K47" si="4">SUM(D44:D46)</f>
        <v>37170</v>
      </c>
      <c r="E47" s="416">
        <f t="shared" si="4"/>
        <v>11696</v>
      </c>
      <c r="F47" s="416">
        <f t="shared" si="4"/>
        <v>28446</v>
      </c>
      <c r="G47" s="416">
        <f t="shared" si="4"/>
        <v>539</v>
      </c>
      <c r="H47" s="416">
        <f t="shared" si="4"/>
        <v>0</v>
      </c>
      <c r="I47" s="416">
        <f t="shared" si="4"/>
        <v>0</v>
      </c>
      <c r="J47" s="416">
        <f t="shared" si="4"/>
        <v>0</v>
      </c>
      <c r="K47" s="416">
        <f t="shared" si="4"/>
        <v>146160</v>
      </c>
      <c r="L47" s="416">
        <f>SUM(L44:L46)</f>
        <v>154797</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21660</v>
      </c>
      <c r="F49" s="419">
        <v>51</v>
      </c>
      <c r="G49" s="419"/>
      <c r="H49" s="419"/>
      <c r="I49" s="437"/>
      <c r="J49" s="437"/>
      <c r="K49" s="421">
        <f>SUM(C49:J49)</f>
        <v>21711</v>
      </c>
      <c r="L49" s="419">
        <v>26825</v>
      </c>
    </row>
    <row r="50" spans="1:14" x14ac:dyDescent="0.2">
      <c r="A50" s="1815" t="s">
        <v>979</v>
      </c>
      <c r="B50" s="267">
        <v>2320</v>
      </c>
      <c r="C50" s="413">
        <v>184682</v>
      </c>
      <c r="D50" s="413">
        <v>46559</v>
      </c>
      <c r="E50" s="413">
        <v>5704</v>
      </c>
      <c r="F50" s="413">
        <v>2672</v>
      </c>
      <c r="G50" s="413"/>
      <c r="H50" s="413">
        <v>1933</v>
      </c>
      <c r="I50" s="437"/>
      <c r="J50" s="437"/>
      <c r="K50" s="421">
        <f>SUM(C50:J50)</f>
        <v>241550</v>
      </c>
      <c r="L50" s="413">
        <v>245909</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184682</v>
      </c>
      <c r="D53" s="416">
        <f t="shared" ref="D53:L53" si="5">SUM(D49:D52)</f>
        <v>46559</v>
      </c>
      <c r="E53" s="416">
        <f t="shared" si="5"/>
        <v>27364</v>
      </c>
      <c r="F53" s="416">
        <f t="shared" si="5"/>
        <v>2723</v>
      </c>
      <c r="G53" s="416">
        <f t="shared" si="5"/>
        <v>0</v>
      </c>
      <c r="H53" s="416">
        <f t="shared" si="5"/>
        <v>1933</v>
      </c>
      <c r="I53" s="416">
        <f t="shared" si="5"/>
        <v>0</v>
      </c>
      <c r="J53" s="416">
        <f t="shared" si="5"/>
        <v>0</v>
      </c>
      <c r="K53" s="416">
        <f t="shared" si="5"/>
        <v>263261</v>
      </c>
      <c r="L53" s="416">
        <f t="shared" si="5"/>
        <v>272734</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46448</v>
      </c>
      <c r="D60" s="413">
        <v>8966</v>
      </c>
      <c r="E60" s="413">
        <v>7223</v>
      </c>
      <c r="F60" s="413">
        <v>1046</v>
      </c>
      <c r="G60" s="413"/>
      <c r="H60" s="413">
        <v>2245</v>
      </c>
      <c r="I60" s="437"/>
      <c r="J60" s="437"/>
      <c r="K60" s="421">
        <f t="shared" si="7"/>
        <v>65928</v>
      </c>
      <c r="L60" s="413">
        <v>65469</v>
      </c>
      <c r="M60" s="15"/>
      <c r="N60" s="15"/>
    </row>
    <row r="61" spans="1:14" s="16" customFormat="1" x14ac:dyDescent="0.2">
      <c r="A61" s="1815" t="s">
        <v>221</v>
      </c>
      <c r="B61" s="267">
        <v>2540</v>
      </c>
      <c r="C61" s="413">
        <v>156456</v>
      </c>
      <c r="D61" s="413">
        <v>72447</v>
      </c>
      <c r="E61" s="413">
        <v>120855</v>
      </c>
      <c r="F61" s="413">
        <v>92377</v>
      </c>
      <c r="G61" s="413">
        <v>81063</v>
      </c>
      <c r="H61" s="413">
        <v>12773</v>
      </c>
      <c r="I61" s="437"/>
      <c r="J61" s="437"/>
      <c r="K61" s="421">
        <f t="shared" si="7"/>
        <v>535971</v>
      </c>
      <c r="L61" s="413">
        <v>603846</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202904</v>
      </c>
      <c r="D65" s="416">
        <f t="shared" ref="D65:L65" si="8">SUM(D59:D64)</f>
        <v>81413</v>
      </c>
      <c r="E65" s="416">
        <f t="shared" si="8"/>
        <v>128078</v>
      </c>
      <c r="F65" s="416">
        <f t="shared" si="8"/>
        <v>93423</v>
      </c>
      <c r="G65" s="416">
        <f t="shared" si="8"/>
        <v>81063</v>
      </c>
      <c r="H65" s="416">
        <f t="shared" si="8"/>
        <v>15018</v>
      </c>
      <c r="I65" s="416">
        <f t="shared" si="8"/>
        <v>0</v>
      </c>
      <c r="J65" s="416">
        <f t="shared" si="8"/>
        <v>0</v>
      </c>
      <c r="K65" s="416">
        <f t="shared" si="8"/>
        <v>601899</v>
      </c>
      <c r="L65" s="416">
        <f t="shared" si="8"/>
        <v>669315</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642892</v>
      </c>
      <c r="D74" s="426">
        <f t="shared" ref="D74:K74" si="10">SUM(D42,D47,D53,D57,D65,D72,D73)</f>
        <v>199070</v>
      </c>
      <c r="E74" s="426">
        <f t="shared" si="10"/>
        <v>174695</v>
      </c>
      <c r="F74" s="426">
        <f t="shared" si="10"/>
        <v>137372</v>
      </c>
      <c r="G74" s="426">
        <f t="shared" si="10"/>
        <v>81602</v>
      </c>
      <c r="H74" s="426">
        <f t="shared" si="10"/>
        <v>18418</v>
      </c>
      <c r="I74" s="426">
        <f t="shared" si="10"/>
        <v>0</v>
      </c>
      <c r="J74" s="426">
        <f t="shared" si="10"/>
        <v>0</v>
      </c>
      <c r="K74" s="426">
        <f t="shared" si="10"/>
        <v>1254049</v>
      </c>
      <c r="L74" s="426">
        <f>SUM(L42,L47,L53,L57,L65,L72,L73)</f>
        <v>1342494</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1642206</v>
      </c>
      <c r="D114" s="416">
        <f t="shared" ref="D114:K114" si="13">SUM(D33,D74,D75,D102,D112,D113)</f>
        <v>379031</v>
      </c>
      <c r="E114" s="416">
        <f t="shared" si="13"/>
        <v>177251</v>
      </c>
      <c r="F114" s="416">
        <f t="shared" si="13"/>
        <v>228004</v>
      </c>
      <c r="G114" s="416">
        <f t="shared" si="13"/>
        <v>94628</v>
      </c>
      <c r="H114" s="416">
        <f>SUM(H33,H74,H75,H102,H112,H113)</f>
        <v>227912</v>
      </c>
      <c r="I114" s="416">
        <f t="shared" si="13"/>
        <v>0</v>
      </c>
      <c r="J114" s="416">
        <f t="shared" si="13"/>
        <v>0</v>
      </c>
      <c r="K114" s="416">
        <f t="shared" si="13"/>
        <v>2749032</v>
      </c>
      <c r="L114" s="416">
        <f>SUM(L33,L74,L75,L102,L112,L113)</f>
        <v>2840340</v>
      </c>
    </row>
    <row r="115" spans="1:14" ht="23.25" thickTop="1" x14ac:dyDescent="0.2">
      <c r="A115" s="1827" t="s">
        <v>1177</v>
      </c>
      <c r="B115" s="893"/>
      <c r="C115" s="417"/>
      <c r="D115" s="417"/>
      <c r="E115" s="417"/>
      <c r="F115" s="417"/>
      <c r="G115" s="417"/>
      <c r="H115" s="417"/>
      <c r="I115" s="417"/>
      <c r="J115" s="417"/>
      <c r="K115" s="441">
        <f>'Revenues 9-14'!C275-'Expenditures 15-22'!K114</f>
        <v>19990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v>216144</v>
      </c>
      <c r="F294" s="413"/>
      <c r="G294" s="413"/>
      <c r="H294" s="413"/>
      <c r="I294" s="437"/>
      <c r="J294" s="437"/>
      <c r="K294" s="415">
        <f>SUM(C294:J294)</f>
        <v>216144</v>
      </c>
      <c r="L294" s="437">
        <v>350548</v>
      </c>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216144</v>
      </c>
      <c r="F296" s="426">
        <f t="shared" si="23"/>
        <v>0</v>
      </c>
      <c r="G296" s="426">
        <f t="shared" si="23"/>
        <v>0</v>
      </c>
      <c r="H296" s="426">
        <f t="shared" si="23"/>
        <v>0</v>
      </c>
      <c r="I296" s="426">
        <f t="shared" si="23"/>
        <v>0</v>
      </c>
      <c r="J296" s="426">
        <f t="shared" si="23"/>
        <v>0</v>
      </c>
      <c r="K296" s="426">
        <f t="shared" si="23"/>
        <v>216144</v>
      </c>
      <c r="L296" s="426">
        <f t="shared" si="23"/>
        <v>350548</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216144</v>
      </c>
      <c r="F305" s="416">
        <f>SUM(F296)</f>
        <v>0</v>
      </c>
      <c r="G305" s="416">
        <f>SUM(G296)</f>
        <v>0</v>
      </c>
      <c r="H305" s="416">
        <f>SUM(H296,H303)</f>
        <v>0</v>
      </c>
      <c r="I305" s="416">
        <f>SUM(I296)</f>
        <v>0</v>
      </c>
      <c r="J305" s="416">
        <f>SUM(J296)</f>
        <v>0</v>
      </c>
      <c r="K305" s="416">
        <f>SUM(K296,K303,K304)</f>
        <v>216144</v>
      </c>
      <c r="L305" s="416">
        <f>SUM(L296,L303,L304)</f>
        <v>350548</v>
      </c>
    </row>
    <row r="306" spans="1:14" ht="23.25" customHeight="1" thickTop="1" x14ac:dyDescent="0.2">
      <c r="A306" s="2235" t="s">
        <v>1177</v>
      </c>
      <c r="B306" s="2236"/>
      <c r="C306" s="420"/>
      <c r="D306" s="420"/>
      <c r="E306" s="420"/>
      <c r="F306" s="420"/>
      <c r="G306" s="420"/>
      <c r="H306" s="420"/>
      <c r="I306" s="420"/>
      <c r="J306" s="420"/>
      <c r="K306" s="431">
        <f>'Revenues 9-14'!H275-'Expenditures 15-22'!K305</f>
        <v>-216144</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v>0</v>
      </c>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46" sqref="A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1970</v>
      </c>
      <c r="B2" s="2285"/>
      <c r="C2" s="1627" t="s">
        <v>1939</v>
      </c>
      <c r="D2" s="1627" t="s">
        <v>1940</v>
      </c>
      <c r="E2" s="1627" t="s">
        <v>1941</v>
      </c>
      <c r="F2" s="1627" t="s">
        <v>1942</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2061</v>
      </c>
      <c r="F30" s="130" t="s">
        <v>1943</v>
      </c>
      <c r="G30" s="130" t="s">
        <v>1704</v>
      </c>
      <c r="H30" s="130" t="s">
        <v>1944</v>
      </c>
      <c r="I30" s="130" t="s">
        <v>2062</v>
      </c>
      <c r="J30" s="1251" t="s">
        <v>3</v>
      </c>
      <c r="K30" s="119"/>
    </row>
    <row r="31" spans="1:11" ht="12" customHeight="1" x14ac:dyDescent="0.2">
      <c r="A31" s="1105" t="s">
        <v>2116</v>
      </c>
      <c r="B31" s="659">
        <v>42527</v>
      </c>
      <c r="C31" s="1103">
        <v>2100000</v>
      </c>
      <c r="D31" s="1608">
        <v>6</v>
      </c>
      <c r="E31" s="1103"/>
      <c r="F31" s="1103">
        <v>2100000</v>
      </c>
      <c r="G31" s="1103"/>
      <c r="H31" s="1103"/>
      <c r="I31" s="1104">
        <f>((E31+F31)-H31)+G31</f>
        <v>2100000</v>
      </c>
      <c r="J31" s="1103">
        <v>2100000</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2100000</v>
      </c>
      <c r="D49" s="1607"/>
      <c r="E49" s="1104">
        <f t="shared" ref="E49:J49" si="2">SUM(E31:E48)</f>
        <v>0</v>
      </c>
      <c r="F49" s="1104">
        <f t="shared" si="2"/>
        <v>2100000</v>
      </c>
      <c r="G49" s="1104">
        <f t="shared" si="2"/>
        <v>0</v>
      </c>
      <c r="H49" s="1104">
        <f t="shared" si="2"/>
        <v>0</v>
      </c>
      <c r="I49" s="1104">
        <f t="shared" si="2"/>
        <v>2100000</v>
      </c>
      <c r="J49" s="1104">
        <f t="shared" si="2"/>
        <v>2100000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1971</v>
      </c>
      <c r="B2" s="2310"/>
      <c r="C2" s="2310"/>
      <c r="D2" s="2310"/>
      <c r="E2" s="2311"/>
      <c r="F2" s="1887" t="s">
        <v>1077</v>
      </c>
      <c r="G2" s="1888" t="s">
        <v>101</v>
      </c>
      <c r="H2" s="1888" t="s">
        <v>479</v>
      </c>
      <c r="I2" s="1888" t="s">
        <v>1379</v>
      </c>
      <c r="J2" s="1888" t="s">
        <v>1022</v>
      </c>
      <c r="K2" s="1888" t="s">
        <v>145</v>
      </c>
    </row>
    <row r="3" spans="1:11" x14ac:dyDescent="0.2">
      <c r="A3" s="2312" t="s">
        <v>1945</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1908</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1907</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1909</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1906</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1972</v>
      </c>
      <c r="B2" s="636" t="s">
        <v>444</v>
      </c>
      <c r="C2" s="1563" t="s">
        <v>2063</v>
      </c>
      <c r="D2" s="1563" t="s">
        <v>1976</v>
      </c>
      <c r="E2" s="1563" t="s">
        <v>1973</v>
      </c>
      <c r="F2" s="1563" t="s">
        <v>2064</v>
      </c>
      <c r="G2" s="64" t="s">
        <v>709</v>
      </c>
      <c r="H2" s="1563" t="s">
        <v>2065</v>
      </c>
      <c r="I2" s="1563" t="s">
        <v>1974</v>
      </c>
      <c r="J2" s="1563" t="s">
        <v>1975</v>
      </c>
      <c r="K2" s="1563" t="s">
        <v>2066</v>
      </c>
      <c r="L2" s="1563" t="s">
        <v>2067</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90524</v>
      </c>
      <c r="D5" s="643"/>
      <c r="E5" s="643"/>
      <c r="F5" s="1068">
        <f>(C5+D5)-E5</f>
        <v>90524</v>
      </c>
      <c r="G5" s="639"/>
      <c r="H5" s="645"/>
      <c r="I5" s="645"/>
      <c r="J5" s="645"/>
      <c r="K5" s="650"/>
      <c r="L5" s="1067">
        <f>F5-K5</f>
        <v>90524</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5684842</v>
      </c>
      <c r="D8" s="644">
        <v>44351</v>
      </c>
      <c r="E8" s="644">
        <v>22795</v>
      </c>
      <c r="F8" s="1068">
        <f>(C8+D8)-E8</f>
        <v>5706398</v>
      </c>
      <c r="G8" s="640">
        <v>50</v>
      </c>
      <c r="H8" s="576">
        <v>2977023</v>
      </c>
      <c r="I8" s="576">
        <v>113007</v>
      </c>
      <c r="J8" s="576">
        <v>7978</v>
      </c>
      <c r="K8" s="1067">
        <f>(H8+I8)-J8</f>
        <v>3082052</v>
      </c>
      <c r="L8" s="1067">
        <f>F8-K8</f>
        <v>2624346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32480</v>
      </c>
      <c r="D12" s="644">
        <v>3530</v>
      </c>
      <c r="E12" s="644"/>
      <c r="F12" s="1068">
        <f>(C12+D12)-E12</f>
        <v>36010</v>
      </c>
      <c r="G12" s="640">
        <v>10</v>
      </c>
      <c r="H12" s="576">
        <v>28979</v>
      </c>
      <c r="I12" s="576">
        <v>2254</v>
      </c>
      <c r="J12" s="576"/>
      <c r="K12" s="1067">
        <f>(H12+I12)-J12</f>
        <v>31233</v>
      </c>
      <c r="L12" s="1067">
        <f>F12-K12</f>
        <v>4777</v>
      </c>
    </row>
    <row r="13" spans="1:14" ht="14.25" thickTop="1" thickBot="1" x14ac:dyDescent="0.25">
      <c r="A13" s="655" t="s">
        <v>1336</v>
      </c>
      <c r="B13" s="286">
        <v>252</v>
      </c>
      <c r="C13" s="644">
        <v>1371387</v>
      </c>
      <c r="D13" s="644">
        <v>22660</v>
      </c>
      <c r="E13" s="644">
        <v>4672</v>
      </c>
      <c r="F13" s="1068">
        <f>(C13+D13)-E13</f>
        <v>1389375</v>
      </c>
      <c r="G13" s="640">
        <v>5</v>
      </c>
      <c r="H13" s="576">
        <v>1238449</v>
      </c>
      <c r="I13" s="576">
        <v>53533</v>
      </c>
      <c r="J13" s="576">
        <v>4672</v>
      </c>
      <c r="K13" s="1067">
        <f>(H13+I13)-J13</f>
        <v>1287310</v>
      </c>
      <c r="L13" s="1067">
        <f>F13-K13</f>
        <v>102065</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22148</v>
      </c>
      <c r="D15" s="644">
        <v>201479</v>
      </c>
      <c r="E15" s="644">
        <v>22148</v>
      </c>
      <c r="F15" s="1068">
        <f>(C15+D15)-E15</f>
        <v>201479</v>
      </c>
      <c r="G15" s="641" t="s">
        <v>1030</v>
      </c>
      <c r="H15" s="642"/>
      <c r="I15" s="642"/>
      <c r="J15" s="642"/>
      <c r="K15" s="642"/>
      <c r="L15" s="1067">
        <f>F15-K15</f>
        <v>201479</v>
      </c>
    </row>
    <row r="16" spans="1:14" ht="15" customHeight="1" thickTop="1" thickBot="1" x14ac:dyDescent="0.25">
      <c r="A16" s="839" t="s">
        <v>748</v>
      </c>
      <c r="B16" s="874">
        <v>200</v>
      </c>
      <c r="C16" s="646">
        <f>SUM(C3,C5:C6,C8:C10,C12:C15)</f>
        <v>7201381</v>
      </c>
      <c r="D16" s="646">
        <f>SUM(D3,D5:D6,D8:D10,D12:D15)</f>
        <v>272020</v>
      </c>
      <c r="E16" s="646">
        <f>SUM(E3,E5:E6,E8:E10,E12:E15)</f>
        <v>49615</v>
      </c>
      <c r="F16" s="646">
        <f>SUM(F3,F5:F6,F8:F10,F12:F15)</f>
        <v>7423786</v>
      </c>
      <c r="G16" s="640"/>
      <c r="H16" s="646">
        <f>SUM(H3,H6,H8:H10,H12:H14,)</f>
        <v>4244451</v>
      </c>
      <c r="I16" s="646">
        <f>SUM(I3,I6,I8:I10,I12:I14,)</f>
        <v>168794</v>
      </c>
      <c r="J16" s="646">
        <f>SUM(J3,J6,J8:J10,J12:J14,)</f>
        <v>12650</v>
      </c>
      <c r="K16" s="1068">
        <f>(H16+I16)-J16</f>
        <v>4400595</v>
      </c>
      <c r="L16" s="1068">
        <f>F16-K16</f>
        <v>3023191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168794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2749032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2749032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5240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94628</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99868</v>
      </c>
      <c r="G75" s="358"/>
    </row>
    <row r="76" spans="1:8" s="972" customFormat="1" ht="12" customHeight="1" thickTop="1" thickBot="1" x14ac:dyDescent="0.25">
      <c r="A76" s="586"/>
      <c r="B76" s="584"/>
      <c r="C76" s="585"/>
      <c r="D76" s="971" t="s">
        <v>1858</v>
      </c>
      <c r="E76" s="596"/>
      <c r="F76" s="1115">
        <f>(F14-F75)</f>
        <v>2649164</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22950</v>
      </c>
      <c r="G94" s="980"/>
    </row>
    <row r="95" spans="1:7" ht="12" customHeight="1" x14ac:dyDescent="0.2">
      <c r="A95" s="981" t="s">
        <v>538</v>
      </c>
      <c r="B95" s="981" t="s">
        <v>184</v>
      </c>
      <c r="C95" s="978">
        <f>'Revenues 9-14'!B84</f>
        <v>1811</v>
      </c>
      <c r="D95" s="979" t="str">
        <f>'Revenues 9-14'!A84</f>
        <v>Rentals - Regular Textbooks</v>
      </c>
      <c r="E95" s="386"/>
      <c r="F95" s="1074">
        <f>'Revenues 9-14'!C84</f>
        <v>5376</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36800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443133</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105456</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613715</v>
      </c>
    </row>
    <row r="176" spans="1:7" ht="12" customHeight="1" x14ac:dyDescent="0.2">
      <c r="A176" s="589"/>
      <c r="B176" s="590"/>
      <c r="C176" s="591"/>
      <c r="D176" s="1003" t="s">
        <v>1924</v>
      </c>
      <c r="E176" s="1057"/>
      <c r="F176" s="1119">
        <f>'PCTC-OEPP 28-29'!F76-F175</f>
        <v>2035449</v>
      </c>
    </row>
    <row r="177" spans="1:7" ht="12" customHeight="1" x14ac:dyDescent="0.2">
      <c r="A177" s="589"/>
      <c r="B177" s="590"/>
      <c r="C177" s="591"/>
      <c r="D177" s="1003" t="s">
        <v>798</v>
      </c>
      <c r="E177" s="1057"/>
      <c r="F177" s="1119">
        <f>'Cap Outlay Deprec 27'!I18</f>
        <v>168794</v>
      </c>
    </row>
    <row r="178" spans="1:7" ht="12" customHeight="1" x14ac:dyDescent="0.2">
      <c r="A178" s="589"/>
      <c r="B178" s="590"/>
      <c r="C178" s="591"/>
      <c r="D178" s="1003" t="s">
        <v>1926</v>
      </c>
      <c r="E178" s="1057"/>
      <c r="F178" s="1119">
        <f>F176+F177</f>
        <v>2204243</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2068</v>
      </c>
      <c r="E180" s="1057" t="s">
        <v>2069</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2058</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1481957</v>
      </c>
      <c r="F19" s="772"/>
      <c r="G19" s="774">
        <f>'Expenditures 15-22'!K33-SUM('Expenditures 15-22'!G33,'Expenditures 15-22'!I33)+'Expenditures 15-22'!D223</f>
        <v>1481957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242729</v>
      </c>
      <c r="F21" s="772"/>
      <c r="G21" s="774">
        <f>'Expenditures 15-22'!K42-SUM('Expenditures 15-22'!G42,'Expenditures 15-22'!I42)+'Expenditures 15-22'!K120-SUM('Expenditures 15-22'!G120,'Expenditures 15-22'!I120)+'Expenditures 15-22'!K174-SUM('Expenditures 15-22'!G174,'Expenditures 15-22'!I174)+'Expenditures 15-22'!D232</f>
        <v>242729</v>
      </c>
      <c r="H21" s="287"/>
      <c r="I21" s="216"/>
    </row>
    <row r="22" spans="1:9" s="2" customFormat="1" ht="12" customHeight="1" x14ac:dyDescent="0.2">
      <c r="A22" s="771" t="s">
        <v>663</v>
      </c>
      <c r="B22" s="767"/>
      <c r="C22" s="766">
        <v>2200</v>
      </c>
      <c r="D22" s="772"/>
      <c r="E22" s="773">
        <f>'Expenditures 15-22'!K47-SUM('Expenditures 15-22'!G47,'Expenditures 15-22'!I47)+'Expenditures 15-22'!D237</f>
        <v>145621</v>
      </c>
      <c r="F22" s="772"/>
      <c r="G22" s="774">
        <f>'Expenditures 15-22'!K47-SUM('Expenditures 15-22'!G47,'Expenditures 15-22'!I47)+'Expenditures 15-22'!D237</f>
        <v>145621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263261</v>
      </c>
      <c r="F23" s="772"/>
      <c r="G23" s="773">
        <f>'Expenditures 15-22'!K53-SUM('Expenditures 15-22'!G53,'Expenditures 15-22'!I53)+'Expenditures 15-22'!D251+'Expenditures 15-22'!K323-SUM('Expenditures 15-22'!G323,'Expenditures 15-22'!I323)</f>
        <v>263261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65928</v>
      </c>
      <c r="E27" s="773">
        <f>E8</f>
        <v>0</v>
      </c>
      <c r="F27" s="773">
        <f>'Expenditures 15-22'!K60-SUM('Expenditures 15-22'!G60,'Expenditures 15-22'!I60)+'Expenditures 15-22'!D258-E8</f>
        <v>65928</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454908</v>
      </c>
      <c r="F28" s="776">
        <f>'Expenditures 15-22'!K61-SUM('Expenditures 15-22'!G61,'Expenditures 15-22'!I61)+'Expenditures 15-22'!K124-SUM('Expenditures 15-22'!G124,'Expenditures 15-22'!I124)+'Expenditures 15-22'!D260-E9</f>
        <v>454908</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65928</v>
      </c>
      <c r="E40" s="776">
        <f>SUM(E19:E39)</f>
        <v>2588476</v>
      </c>
      <c r="F40" s="776">
        <f>SUM(F19:F39)</f>
        <v>520836</v>
      </c>
      <c r="G40" s="776">
        <f>SUM(G19:G39)</f>
        <v>2133568</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65928</v>
      </c>
      <c r="F42" s="781" t="s">
        <v>564</v>
      </c>
      <c r="G42" s="777">
        <f>F40</f>
        <v>520836</v>
      </c>
    </row>
    <row r="43" spans="1:7" ht="12" customHeight="1" x14ac:dyDescent="0.2">
      <c r="A43" s="287"/>
      <c r="B43" s="216"/>
      <c r="C43" s="288"/>
      <c r="D43" s="781" t="s">
        <v>563</v>
      </c>
      <c r="E43" s="777">
        <f>E40</f>
        <v>2588476</v>
      </c>
      <c r="F43" s="781" t="s">
        <v>563</v>
      </c>
      <c r="G43" s="777">
        <f>G40</f>
        <v>2133568</v>
      </c>
    </row>
    <row r="44" spans="1:7" ht="12" customHeight="1" x14ac:dyDescent="0.2">
      <c r="A44" s="287"/>
      <c r="B44" s="216"/>
      <c r="C44" s="216"/>
      <c r="D44" s="791" t="s">
        <v>1187</v>
      </c>
      <c r="E44" s="792">
        <f>(E42/E43)</f>
        <v>2.5469813125561142E-2</v>
      </c>
      <c r="F44" s="791" t="s">
        <v>1187</v>
      </c>
      <c r="G44" s="792">
        <f>(G42/G43)</f>
        <v>0.24411502234754176</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19" sqref="E19"/>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4" t="s">
        <v>2070</v>
      </c>
      <c r="B5" s="2365"/>
      <c r="C5" s="2365"/>
      <c r="D5" s="2365"/>
      <c r="E5" s="2365"/>
    </row>
    <row r="6" spans="1:7" ht="12" customHeight="1" x14ac:dyDescent="0.25">
      <c r="A6" s="1993"/>
      <c r="B6" s="2366">
        <f>[1]COVER!A17</f>
        <v>0</v>
      </c>
      <c r="C6" s="2366"/>
      <c r="D6" s="2366"/>
      <c r="E6" s="1994"/>
    </row>
    <row r="7" spans="1:7" ht="11.25" customHeight="1" x14ac:dyDescent="0.25">
      <c r="A7" s="1993"/>
      <c r="B7" s="2367">
        <f>[1]COVER!A13</f>
        <v>0</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2057</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t="s">
        <v>2117</v>
      </c>
      <c r="C13" s="2005" t="s">
        <v>2117</v>
      </c>
      <c r="D13" s="2008" t="s">
        <v>2117</v>
      </c>
      <c r="E13" s="2007" t="s">
        <v>2118</v>
      </c>
    </row>
    <row r="14" spans="1:7" ht="12" customHeight="1" x14ac:dyDescent="0.2">
      <c r="A14" s="2004" t="s">
        <v>1721</v>
      </c>
      <c r="B14" s="2005"/>
      <c r="C14" s="2005"/>
      <c r="D14" s="2008"/>
      <c r="E14" s="2007"/>
    </row>
    <row r="15" spans="1:7" ht="12" customHeight="1" x14ac:dyDescent="0.2">
      <c r="A15" s="2004" t="s">
        <v>1722</v>
      </c>
      <c r="B15" s="2005" t="s">
        <v>2117</v>
      </c>
      <c r="C15" s="2005" t="s">
        <v>2117</v>
      </c>
      <c r="D15" s="2008"/>
      <c r="E15" s="2007" t="s">
        <v>2119</v>
      </c>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2042</v>
      </c>
      <c r="B19" s="2005" t="s">
        <v>2117</v>
      </c>
      <c r="C19" s="2005" t="s">
        <v>2117</v>
      </c>
      <c r="D19" s="2008" t="s">
        <v>2117</v>
      </c>
      <c r="E19" s="2007" t="s">
        <v>2120</v>
      </c>
    </row>
    <row r="20" spans="1:11" ht="12" customHeight="1" x14ac:dyDescent="0.2">
      <c r="A20" s="2004" t="s">
        <v>2043</v>
      </c>
      <c r="B20" s="2005"/>
      <c r="C20" s="2005"/>
      <c r="D20" s="2008"/>
      <c r="E20" s="2007"/>
    </row>
    <row r="21" spans="1:11" ht="12" customHeight="1" x14ac:dyDescent="0.2">
      <c r="A21" s="2004" t="s">
        <v>2044</v>
      </c>
      <c r="B21" s="2005"/>
      <c r="C21" s="2005"/>
      <c r="D21" s="2008"/>
      <c r="E21" s="2007"/>
    </row>
    <row r="22" spans="1:11" ht="12" customHeight="1" x14ac:dyDescent="0.2">
      <c r="A22" s="2004" t="s">
        <v>2045</v>
      </c>
      <c r="B22" s="2005"/>
      <c r="C22" s="2005"/>
      <c r="D22" s="2008"/>
      <c r="E22" s="2007"/>
    </row>
    <row r="23" spans="1:11" ht="12" customHeight="1" x14ac:dyDescent="0.2">
      <c r="A23" s="2004" t="s">
        <v>2046</v>
      </c>
      <c r="B23" s="2005"/>
      <c r="C23" s="2005"/>
      <c r="D23" s="2008"/>
      <c r="E23" s="2007"/>
    </row>
    <row r="24" spans="1:11" ht="12" customHeight="1" x14ac:dyDescent="0.2">
      <c r="A24" s="2004" t="s">
        <v>2047</v>
      </c>
      <c r="B24" s="2005"/>
      <c r="C24" s="2005"/>
      <c r="D24" s="2008"/>
      <c r="E24" s="2007"/>
    </row>
    <row r="25" spans="1:11" ht="12" customHeight="1" x14ac:dyDescent="0.2">
      <c r="A25" s="2004" t="s">
        <v>2048</v>
      </c>
      <c r="B25" s="2005"/>
      <c r="C25" s="2005"/>
      <c r="D25" s="2008"/>
      <c r="E25" s="2007"/>
    </row>
    <row r="26" spans="1:11" ht="12" customHeight="1" x14ac:dyDescent="0.2">
      <c r="A26" s="2004" t="s">
        <v>2049</v>
      </c>
      <c r="B26" s="2005"/>
      <c r="C26" s="2005"/>
      <c r="D26" s="2008"/>
      <c r="E26" s="2007"/>
    </row>
    <row r="27" spans="1:11" x14ac:dyDescent="0.2">
      <c r="A27" s="2004" t="s">
        <v>2050</v>
      </c>
      <c r="B27" s="2005"/>
      <c r="C27" s="2005"/>
      <c r="D27" s="2008"/>
      <c r="E27" s="2007"/>
    </row>
    <row r="28" spans="1:11" ht="12" customHeight="1" x14ac:dyDescent="0.2">
      <c r="A28" s="2004" t="s">
        <v>2051</v>
      </c>
      <c r="B28" s="2005"/>
      <c r="C28" s="2005"/>
      <c r="D28" s="2008"/>
      <c r="E28" s="2007"/>
    </row>
    <row r="29" spans="1:11" ht="12" customHeight="1" x14ac:dyDescent="0.2">
      <c r="A29" s="2004" t="s">
        <v>2052</v>
      </c>
      <c r="B29" s="2005"/>
      <c r="C29" s="2005"/>
      <c r="D29" s="2008"/>
      <c r="E29" s="2007"/>
    </row>
    <row r="30" spans="1:11" ht="12" customHeight="1" x14ac:dyDescent="0.2">
      <c r="A30" s="2004" t="s">
        <v>2053</v>
      </c>
      <c r="B30" s="2005"/>
      <c r="C30" s="2005"/>
      <c r="D30" s="2008"/>
      <c r="E30" s="2007"/>
    </row>
    <row r="31" spans="1:11" ht="12" customHeight="1" x14ac:dyDescent="0.2">
      <c r="A31" s="2004" t="s">
        <v>2054</v>
      </c>
      <c r="B31" s="2005"/>
      <c r="C31" s="2005"/>
      <c r="D31" s="2008"/>
      <c r="E31" s="2007"/>
      <c r="K31" s="2018"/>
    </row>
    <row r="32" spans="1:11" ht="12" customHeight="1" x14ac:dyDescent="0.2">
      <c r="A32" s="2004" t="s">
        <v>2055</v>
      </c>
      <c r="B32" s="2005"/>
      <c r="C32" s="2005"/>
      <c r="D32" s="2008"/>
      <c r="E32" s="2007"/>
    </row>
    <row r="33" spans="1:5" ht="12" customHeight="1" x14ac:dyDescent="0.2">
      <c r="A33" s="2004" t="s">
        <v>2056</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7" sqref="B3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Wilco Area Career Center</v>
      </c>
      <c r="J6" s="2387"/>
    </row>
    <row r="7" spans="1:10" x14ac:dyDescent="0.2">
      <c r="A7" s="2388" t="s">
        <v>1037</v>
      </c>
      <c r="B7" s="2389"/>
      <c r="C7" s="2389"/>
      <c r="D7" s="2389"/>
      <c r="E7" s="2390"/>
      <c r="F7" s="1662"/>
      <c r="G7" s="1651"/>
      <c r="H7" s="1661" t="s">
        <v>438</v>
      </c>
      <c r="I7" s="2391">
        <f>COVER!A13</f>
        <v>56000000040</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241550</v>
      </c>
      <c r="F12" s="1690"/>
      <c r="G12" s="1689">
        <f t="shared" ref="G12:G18" si="0">SUM(E12:F12)</f>
        <v>241550</v>
      </c>
      <c r="H12" s="1691">
        <v>278791</v>
      </c>
      <c r="I12" s="1690"/>
      <c r="J12" s="1689">
        <f t="shared" ref="J12:J18" si="1">SUM(H12:I12)</f>
        <v>278791</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241550</v>
      </c>
      <c r="F19" s="1697">
        <f t="shared" si="2"/>
        <v>0</v>
      </c>
      <c r="G19" s="1697">
        <f t="shared" si="2"/>
        <v>241550</v>
      </c>
      <c r="H19" s="1697">
        <f t="shared" si="2"/>
        <v>278791</v>
      </c>
      <c r="I19" s="1697">
        <f t="shared" si="2"/>
        <v>0</v>
      </c>
      <c r="J19" s="1697">
        <f t="shared" si="2"/>
        <v>278791</v>
      </c>
    </row>
    <row r="20" spans="1:10" ht="25.5" customHeight="1" thickTop="1" x14ac:dyDescent="0.2">
      <c r="A20" s="1685">
        <v>9</v>
      </c>
      <c r="B20" s="2398" t="s">
        <v>1953</v>
      </c>
      <c r="C20" s="2396"/>
      <c r="D20" s="2397"/>
      <c r="E20" s="1698"/>
      <c r="F20" s="1698"/>
      <c r="G20" s="1698"/>
      <c r="H20" s="1698"/>
      <c r="I20" s="1698"/>
      <c r="J20" s="1699">
        <f>IF(AND(G19&gt;0,J19&gt;0),(((J19-G19)/G19)),"Enter Budget Data")</f>
        <v>0.15417511902297662</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1997</v>
      </c>
      <c r="G27" s="2399"/>
    </row>
    <row r="28" spans="1:10" ht="28.5" customHeight="1" x14ac:dyDescent="0.2">
      <c r="B28" s="1700"/>
      <c r="C28" s="2401"/>
      <c r="D28" s="2401"/>
      <c r="E28" s="1971"/>
      <c r="F28" s="2401"/>
      <c r="G28" s="2401"/>
    </row>
    <row r="29" spans="1:10" x14ac:dyDescent="0.2">
      <c r="B29" s="1700"/>
      <c r="C29" s="1965" t="s">
        <v>1999</v>
      </c>
      <c r="E29" s="1970"/>
      <c r="F29" s="2400" t="s">
        <v>1998</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t="s">
        <v>2117</v>
      </c>
      <c r="C36" s="2385" t="s">
        <v>2000</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2110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Wilco Area Career Center</v>
      </c>
    </row>
    <row r="65" spans="2:2" x14ac:dyDescent="0.2">
      <c r="B65" s="397">
        <f>COVER!A13</f>
        <v>56000000040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857250</xdr:colOff>
                <xdr:row>1</xdr:row>
                <xdr:rowOff>123825</xdr:rowOff>
              </from>
              <to>
                <xdr:col>0</xdr:col>
                <xdr:colOff>1771650</xdr:colOff>
                <xdr:row>5</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1979</v>
      </c>
      <c r="B4" s="2421"/>
      <c r="C4" s="2421"/>
      <c r="D4" s="2421"/>
      <c r="E4" s="2421"/>
      <c r="F4" s="2422"/>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2769022</v>
      </c>
      <c r="C6" s="1632">
        <f>'Acct Summary 7-8'!D8</f>
        <v>0</v>
      </c>
      <c r="D6" s="1632">
        <f>'Acct Summary 7-8'!F8</f>
        <v>0</v>
      </c>
      <c r="E6" s="1632">
        <f>'Acct Summary 7-8'!I8</f>
        <v>0</v>
      </c>
      <c r="F6" s="1632">
        <f>SUM(B6:E6)</f>
        <v>2769022</v>
      </c>
    </row>
    <row r="7" spans="1:8" s="1633" customFormat="1" ht="14.25" customHeight="1" thickBot="1" x14ac:dyDescent="0.25">
      <c r="A7" s="1631" t="s">
        <v>1694</v>
      </c>
      <c r="B7" s="1634">
        <f>'Acct Summary 7-8'!C17</f>
        <v>2749032</v>
      </c>
      <c r="C7" s="1634">
        <f>'Acct Summary 7-8'!D17</f>
        <v>0</v>
      </c>
      <c r="D7" s="1634">
        <f>'Acct Summary 7-8'!F17</f>
        <v>0</v>
      </c>
      <c r="E7" s="1897"/>
      <c r="F7" s="1632">
        <f>SUM(B7:E7)</f>
        <v>2749032</v>
      </c>
    </row>
    <row r="8" spans="1:8" s="1633" customFormat="1" ht="14.25" thickTop="1" thickBot="1" x14ac:dyDescent="0.25">
      <c r="A8" s="1635" t="s">
        <v>1695</v>
      </c>
      <c r="B8" s="1636">
        <f>(B6-B7)</f>
        <v>19990</v>
      </c>
      <c r="C8" s="1636">
        <f>(C6-C7)</f>
        <v>0</v>
      </c>
      <c r="D8" s="1636">
        <f>(D6-D7)</f>
        <v>0</v>
      </c>
      <c r="E8" s="1634">
        <f>(E6-E7)</f>
        <v>0</v>
      </c>
      <c r="F8" s="1637">
        <f>SUM(F6-F7)</f>
        <v>19990</v>
      </c>
    </row>
    <row r="9" spans="1:8" s="1633" customFormat="1" ht="14.25" thickTop="1" thickBot="1" x14ac:dyDescent="0.25">
      <c r="A9" s="1638" t="s">
        <v>1956</v>
      </c>
      <c r="B9" s="1639">
        <f>'Acct Summary 7-8'!C81</f>
        <v>499436</v>
      </c>
      <c r="C9" s="1639">
        <f>'Acct Summary 7-8'!D81</f>
        <v>0</v>
      </c>
      <c r="D9" s="1639">
        <f>'Acct Summary 7-8'!F81</f>
        <v>0</v>
      </c>
      <c r="E9" s="1639">
        <f>'Acct Summary 7-8'!I81</f>
        <v>0</v>
      </c>
      <c r="F9" s="1718">
        <f>SUM(B9:E9)</f>
        <v>499436</v>
      </c>
    </row>
    <row r="10" spans="1:8" ht="16.5" customHeight="1" thickTop="1" x14ac:dyDescent="0.2">
      <c r="A10" s="1640"/>
      <c r="B10" s="1641"/>
      <c r="C10" s="2408" t="str">
        <f>IF(AND(F8&lt;0,F9&gt;=0,ABS(F8*3)&gt;ABS(F9)),A14,IF(AND(F8&lt;0,F9&gt;0,ABS(F8*3)&lt;=ABS(F9)),A15,IF(AND(F8&lt;0,F9&lt;0),A14,IF(F9=0,A17,A16))))</f>
        <v>Balanced - no deficit reduction plan is required.</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2" colorId="8" zoomScale="110" zoomScaleNormal="110" workbookViewId="0">
      <selection activeCell="D74" sqref="D7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1992</v>
      </c>
      <c r="D11" s="2429"/>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2039</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2041</v>
      </c>
      <c r="D31" s="1266" t="str">
        <f>IF(AND(COVER!J29="X",COVER!J30="X",COVER!L30&lt;&gt;"X"),"OK",IF(AND(COVER!J29="X",COVER!J30&lt;&gt;"X",COVER!L30="X"),"OK",IF(AND(COVER!L29="X",COVER!J30&lt;&gt;"X"),"OK","PLEASE CHECK YES or NO.")))</f>
        <v>OK</v>
      </c>
    </row>
    <row r="32" spans="1:4" x14ac:dyDescent="0.2">
      <c r="A32" s="233"/>
      <c r="B32" s="236"/>
      <c r="C32" s="1643" t="s">
        <v>2040</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1933</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Wilco Area Career Center</v>
      </c>
      <c r="B7" s="2438"/>
      <c r="C7" s="2438"/>
      <c r="D7" s="2439"/>
      <c r="E7" s="2440">
        <f>COVER!A13</f>
        <v>56000000040</v>
      </c>
      <c r="F7" s="2441"/>
      <c r="G7" s="2442" t="str">
        <f>COVER!T23</f>
        <v>060-010554</v>
      </c>
      <c r="H7" s="2443"/>
      <c r="I7" s="2443"/>
      <c r="J7" s="2443"/>
      <c r="K7" s="2443"/>
      <c r="L7" s="2444"/>
    </row>
    <row r="8" spans="1:29" ht="13.5" customHeight="1" x14ac:dyDescent="0.2">
      <c r="A8" s="2040" t="s">
        <v>2028</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Mack &amp; Associates, P.C.</v>
      </c>
      <c r="H9" s="2449"/>
      <c r="I9" s="2449"/>
      <c r="J9" s="2449"/>
      <c r="K9" s="2449"/>
      <c r="L9" s="2450"/>
    </row>
    <row r="10" spans="1:29" ht="13.5" customHeight="1" x14ac:dyDescent="0.2">
      <c r="A10" s="2451"/>
      <c r="B10" s="2452"/>
      <c r="C10" s="2452"/>
      <c r="D10" s="2452"/>
      <c r="E10" s="2452"/>
      <c r="F10" s="2453"/>
      <c r="G10" s="2448" t="str">
        <f>COVER!T17</f>
        <v>116 E. Washington St., Suite One</v>
      </c>
      <c r="H10" s="2454"/>
      <c r="I10" s="2454"/>
      <c r="J10" s="2454"/>
      <c r="K10" s="2454"/>
      <c r="L10" s="2455"/>
    </row>
    <row r="11" spans="1:29" ht="13.5" customHeight="1" x14ac:dyDescent="0.2">
      <c r="A11" s="2040" t="s">
        <v>2030</v>
      </c>
      <c r="B11" s="2041"/>
      <c r="C11" s="2020"/>
      <c r="D11" s="2044"/>
      <c r="E11" s="2020"/>
      <c r="F11" s="2021"/>
      <c r="G11" s="2448" t="str">
        <f>COVER!T19</f>
        <v>Morris</v>
      </c>
      <c r="H11" s="2454"/>
      <c r="I11" s="2454"/>
      <c r="J11" s="1982" t="str">
        <f>COVER!X19</f>
        <v>IL</v>
      </c>
      <c r="K11" s="1982">
        <f>COVER!Z19</f>
        <v>60450</v>
      </c>
      <c r="L11" s="2024"/>
    </row>
    <row r="12" spans="1:29" ht="13.5" customHeight="1" x14ac:dyDescent="0.2">
      <c r="A12" s="2456" t="s">
        <v>2029</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2032</v>
      </c>
      <c r="H13" s="2026"/>
      <c r="I13" s="2459" t="str">
        <f>COVER!T25</f>
        <v>tmack@mackcpas.com</v>
      </c>
      <c r="J13" s="2460"/>
      <c r="K13" s="2460"/>
      <c r="L13" s="2461"/>
    </row>
    <row r="14" spans="1:29" ht="13.5" customHeight="1" x14ac:dyDescent="0.2">
      <c r="A14" s="2448" t="str">
        <f>COVER!A19</f>
        <v>500 Wilco Boulevard</v>
      </c>
      <c r="B14" s="2446"/>
      <c r="C14" s="2446"/>
      <c r="D14" s="2446"/>
      <c r="E14" s="2031">
        <v>0</v>
      </c>
      <c r="F14" s="1308"/>
      <c r="G14" s="2027" t="s">
        <v>1413</v>
      </c>
      <c r="H14" s="1291"/>
      <c r="I14" s="1291"/>
      <c r="J14" s="1291"/>
      <c r="K14" s="1291"/>
      <c r="L14" s="2023"/>
    </row>
    <row r="15" spans="1:29" ht="13.5" customHeight="1" x14ac:dyDescent="0.2">
      <c r="A15" s="2448" t="str">
        <f>COVER!A21</f>
        <v>Romeoville</v>
      </c>
      <c r="B15" s="2454"/>
      <c r="C15" s="2454"/>
      <c r="D15" s="1290"/>
      <c r="E15" s="1987"/>
      <c r="F15" s="1307"/>
      <c r="G15" s="1981" t="str">
        <f>COVER!T15</f>
        <v>Tawnya Mack, CPA</v>
      </c>
      <c r="H15" s="1291"/>
      <c r="I15" s="1291"/>
      <c r="J15" s="1291"/>
      <c r="K15" s="1291"/>
      <c r="L15" s="2023"/>
    </row>
    <row r="16" spans="1:29" ht="12.2" customHeight="1" x14ac:dyDescent="0.2">
      <c r="A16" s="2030" t="s">
        <v>2031</v>
      </c>
      <c r="B16" s="1558"/>
      <c r="C16" s="2032">
        <f>COVER!A25</f>
        <v>60441</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815-942-3306</v>
      </c>
      <c r="H18" s="2438"/>
      <c r="I18" s="2438"/>
      <c r="J18" s="2438"/>
      <c r="K18" s="2437" t="str">
        <f>COVER!X21</f>
        <v>815-942-9430</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Wilco Area Career Center</v>
      </c>
      <c r="B1" s="2436"/>
      <c r="C1" s="2436"/>
      <c r="D1" s="2436"/>
    </row>
    <row r="2" spans="1:11" s="1980" customFormat="1" ht="12.75" x14ac:dyDescent="0.2">
      <c r="A2" s="2470">
        <f>'Single Audit Cover'!E7</f>
        <v>56000000040</v>
      </c>
      <c r="B2" s="2471"/>
      <c r="C2" s="2471"/>
      <c r="D2" s="2471"/>
    </row>
    <row r="3" spans="1:11" s="1980" customFormat="1" ht="12.75" x14ac:dyDescent="0.2">
      <c r="A3" s="2469" t="s">
        <v>2017</v>
      </c>
      <c r="B3" s="2436"/>
      <c r="C3" s="2436"/>
      <c r="D3" s="2436"/>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Wilco Area Career Center</v>
      </c>
      <c r="B1" s="2474"/>
      <c r="C1" s="2474"/>
      <c r="D1" s="2474"/>
      <c r="E1" s="2474"/>
    </row>
    <row r="2" spans="1:5" x14ac:dyDescent="0.2">
      <c r="A2" s="2475">
        <f>'Single Audit Cover'!E7</f>
        <v>56000000040</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105456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2033</v>
      </c>
      <c r="B17" s="1362" t="s">
        <v>1499</v>
      </c>
      <c r="C17" s="1362"/>
      <c r="D17" s="1361">
        <f>-SUM('Revenues 9-14'!C271:K271)</f>
        <v>0</v>
      </c>
    </row>
    <row r="19" spans="1:4" ht="13.5" thickBot="1" x14ac:dyDescent="0.25">
      <c r="A19" s="1360" t="s">
        <v>1498</v>
      </c>
      <c r="D19" s="1359">
        <f>SUM(D10:D17)</f>
        <v>105456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105456</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105456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0" sqref="B1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Wilco Area Career Center</v>
      </c>
      <c r="C1" s="2479"/>
      <c r="D1" s="2479"/>
      <c r="E1" s="2479"/>
      <c r="F1" s="2479"/>
      <c r="G1" s="2479"/>
      <c r="H1" s="2479"/>
      <c r="I1" s="2479"/>
      <c r="J1" s="2479"/>
      <c r="K1" s="2479"/>
    </row>
    <row r="2" spans="2:12" ht="15" x14ac:dyDescent="0.2">
      <c r="B2" s="2480">
        <f>'Single Audit Cover'!E7</f>
        <v>56000000040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'[2]Single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2087</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1957</v>
      </c>
      <c r="G8" s="1408" t="s">
        <v>1860</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2111</v>
      </c>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2077</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2088</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2078</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C32" sqref="C3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Wilco Area Career Center</v>
      </c>
      <c r="B1" s="2484"/>
      <c r="C1" s="2484"/>
      <c r="D1" s="2484"/>
      <c r="E1" s="1435"/>
    </row>
    <row r="2" spans="1:7" ht="13.5" customHeight="1" x14ac:dyDescent="0.2">
      <c r="A2" s="2485">
        <f>'Single Audit Cover'!E7</f>
        <v>56000000040</v>
      </c>
      <c r="B2" s="2486"/>
      <c r="C2" s="2486"/>
      <c r="D2" s="2486"/>
      <c r="E2" s="1424"/>
    </row>
    <row r="3" spans="1:7" ht="15.75" customHeight="1" x14ac:dyDescent="0.25">
      <c r="A3" s="2487" t="s">
        <v>1545</v>
      </c>
      <c r="B3" s="2488"/>
      <c r="C3" s="2488"/>
      <c r="D3" s="2488"/>
      <c r="E3" s="1434"/>
    </row>
    <row r="4" spans="1:7" ht="13.5" customHeight="1" x14ac:dyDescent="0.25">
      <c r="A4" s="2489" t="str">
        <f>'[2]Single Audit Cover'!A4</f>
        <v>Year Ending June 30, 2016</v>
      </c>
      <c r="B4" s="2490"/>
      <c r="C4" s="2490"/>
      <c r="D4" s="2490"/>
      <c r="E4" s="1434"/>
    </row>
    <row r="5" spans="1:7" ht="8.25" customHeight="1" x14ac:dyDescent="0.2">
      <c r="C5" s="1368"/>
      <c r="D5" s="1368"/>
    </row>
    <row r="6" spans="1:7" ht="13.5" customHeight="1" x14ac:dyDescent="0.2">
      <c r="A6" s="1358" t="s">
        <v>1915</v>
      </c>
      <c r="C6" s="1368"/>
      <c r="D6" s="1368"/>
    </row>
    <row r="7" spans="1:7" ht="60.95" customHeight="1" x14ac:dyDescent="0.2">
      <c r="A7" s="2491" t="s">
        <v>2112</v>
      </c>
      <c r="B7" s="2492"/>
      <c r="C7" s="2492"/>
      <c r="D7" s="2492"/>
      <c r="E7" s="1433"/>
    </row>
    <row r="8" spans="1:7" ht="12" customHeight="1" x14ac:dyDescent="0.2">
      <c r="A8" s="1358"/>
      <c r="B8" s="2046"/>
      <c r="C8" s="2046"/>
      <c r="D8" s="2046"/>
      <c r="E8" s="1433"/>
    </row>
    <row r="9" spans="1:7" ht="21.75" customHeight="1" x14ac:dyDescent="0.2">
      <c r="A9" s="2053" t="s">
        <v>2071</v>
      </c>
      <c r="B9" s="2057"/>
      <c r="C9" s="2057"/>
      <c r="D9" s="2057"/>
      <c r="E9" s="2058"/>
      <c r="F9" s="2056"/>
      <c r="G9" s="2056"/>
    </row>
    <row r="10" spans="1:7" ht="15" customHeight="1" x14ac:dyDescent="0.2">
      <c r="A10" s="2059" t="s">
        <v>2072</v>
      </c>
      <c r="B10" s="2060"/>
      <c r="C10" s="2061"/>
      <c r="D10" s="2062" t="s">
        <v>2073</v>
      </c>
      <c r="E10" s="2061"/>
      <c r="F10" s="2062" t="s">
        <v>106</v>
      </c>
      <c r="G10" s="2056"/>
    </row>
    <row r="11" spans="1:7" ht="22.5" customHeight="1" x14ac:dyDescent="0.2">
      <c r="A11" s="1358" t="s">
        <v>2074</v>
      </c>
      <c r="C11" s="1354"/>
      <c r="D11" s="1354"/>
    </row>
    <row r="12" spans="1:7" x14ac:dyDescent="0.2">
      <c r="A12" s="2491" t="s">
        <v>1916</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2075</v>
      </c>
      <c r="B30" s="1731"/>
      <c r="C30" s="1732"/>
      <c r="D30" s="1733"/>
      <c r="E30" s="1428"/>
    </row>
    <row r="31" spans="1:6" ht="21.75" customHeight="1" x14ac:dyDescent="0.2">
      <c r="A31" s="2494" t="s">
        <v>2113</v>
      </c>
      <c r="B31" s="2494"/>
      <c r="C31" s="2494"/>
      <c r="D31" s="2494"/>
      <c r="E31" s="1428"/>
    </row>
    <row r="32" spans="1:6" ht="13.5" customHeight="1" x14ac:dyDescent="0.2">
      <c r="A32" s="1534" t="s">
        <v>1816</v>
      </c>
      <c r="B32" s="1731"/>
      <c r="C32" s="1734" t="s">
        <v>2111</v>
      </c>
      <c r="D32" s="1733"/>
      <c r="E32" s="1428"/>
    </row>
    <row r="33" spans="1:5" ht="13.5" customHeight="1" x14ac:dyDescent="0.2">
      <c r="A33" s="1534" t="s">
        <v>1817</v>
      </c>
      <c r="B33" s="1731"/>
      <c r="C33" s="1735"/>
      <c r="D33" s="1733"/>
      <c r="E33" s="1428"/>
    </row>
    <row r="34" spans="1:5" ht="13.5" customHeight="1" x14ac:dyDescent="0.2">
      <c r="A34" s="1800" t="s">
        <v>2076</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2023</v>
      </c>
      <c r="C45" s="2495"/>
      <c r="D45" s="2495"/>
      <c r="E45" s="1424"/>
    </row>
    <row r="46" spans="1:5" s="1373" customFormat="1" ht="33.75" customHeight="1" x14ac:dyDescent="0.2">
      <c r="A46" s="1423">
        <v>6</v>
      </c>
      <c r="B46" s="2482" t="s">
        <v>2079</v>
      </c>
      <c r="C46" s="2482"/>
      <c r="D46" s="2482"/>
    </row>
    <row r="47" spans="1:5" ht="45.75" customHeight="1" x14ac:dyDescent="0.2">
      <c r="A47" s="1423">
        <v>7</v>
      </c>
      <c r="B47" s="2482" t="s">
        <v>2080</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B37" sqref="B3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Wilco Area Career Center</v>
      </c>
      <c r="C1" s="2498"/>
      <c r="D1" s="2498"/>
      <c r="E1" s="2498"/>
      <c r="F1" s="2498"/>
      <c r="G1" s="2498"/>
      <c r="H1" s="2498"/>
      <c r="I1" s="2498"/>
      <c r="J1" s="1474"/>
    </row>
    <row r="2" spans="2:10" s="1368" customFormat="1" ht="12.75" customHeight="1" x14ac:dyDescent="0.2">
      <c r="B2" s="2499">
        <f>'Single Audit Cover'!E7</f>
        <v>56000000040</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'[2]Single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t="s">
        <v>2114</v>
      </c>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2091</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2091</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2081</v>
      </c>
      <c r="C20" s="1456"/>
      <c r="D20" s="1455"/>
      <c r="E20" s="1444"/>
      <c r="F20" s="1373" t="s">
        <v>1053</v>
      </c>
      <c r="G20" s="1444" t="s">
        <v>2091</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t="s">
        <v>2111</v>
      </c>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2082</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2111</v>
      </c>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Wilco Area Career Center</v>
      </c>
      <c r="C1" s="2497"/>
      <c r="D1" s="2497"/>
      <c r="E1" s="2497"/>
      <c r="F1" s="2497"/>
      <c r="G1" s="2497"/>
      <c r="H1" s="2497"/>
      <c r="I1" s="2497"/>
      <c r="J1" s="2497"/>
      <c r="K1" s="2497"/>
      <c r="L1" s="1522"/>
      <c r="M1" s="1522"/>
    </row>
    <row r="2" spans="1:13" ht="12" customHeight="1" x14ac:dyDescent="0.2">
      <c r="B2" s="2499">
        <f>'Single Audit Cover'!E7</f>
        <v>56000000040</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'[2]Single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t="s">
        <v>2111</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2024</v>
      </c>
      <c r="C40" s="1373"/>
      <c r="L40" s="1476"/>
    </row>
    <row r="41" spans="2:13" ht="9.6" customHeight="1" x14ac:dyDescent="0.2">
      <c r="B41" s="1373" t="s">
        <v>2025</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2083</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Wilco Area Career Center</v>
      </c>
      <c r="C1" s="2513"/>
      <c r="D1" s="2513"/>
      <c r="E1" s="2513"/>
      <c r="F1" s="2513"/>
      <c r="G1" s="2513"/>
      <c r="H1" s="2513"/>
      <c r="I1" s="2513"/>
      <c r="J1" s="2513"/>
      <c r="K1" s="2513"/>
      <c r="L1" s="1543"/>
    </row>
    <row r="2" spans="1:12" ht="12.75" customHeight="1" x14ac:dyDescent="0.2">
      <c r="B2" s="2514">
        <f>'Single Audit Cover'!E7</f>
        <v>56000000040</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'[2]Single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t="s">
        <v>2111</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2084</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Wilco Area Career Center</v>
      </c>
      <c r="C1" s="2497"/>
      <c r="D1" s="2497"/>
      <c r="E1" s="1555"/>
    </row>
    <row r="2" spans="2:5" s="1388" customFormat="1" ht="12.75" customHeight="1" x14ac:dyDescent="0.2">
      <c r="B2" s="2499">
        <f>'Single Audit Cover'!E7</f>
        <v>56000000040</v>
      </c>
      <c r="C2" s="2499"/>
      <c r="D2" s="2499"/>
      <c r="E2" s="1554"/>
    </row>
    <row r="3" spans="2:5" s="1347" customFormat="1" ht="12.75" customHeight="1" x14ac:dyDescent="0.2">
      <c r="B3" s="2489" t="s">
        <v>1618</v>
      </c>
      <c r="C3" s="2489"/>
      <c r="D3" s="2489"/>
      <c r="E3" s="1979"/>
    </row>
    <row r="4" spans="2:5" s="1388" customFormat="1" ht="12.75" customHeight="1" x14ac:dyDescent="0.2">
      <c r="B4" s="2519" t="str">
        <f>'[2]Single Audit Cover'!A4</f>
        <v>Year Ending June 30, 2016</v>
      </c>
      <c r="C4" s="2519"/>
      <c r="D4" s="2519"/>
      <c r="E4" s="1553"/>
    </row>
    <row r="5" spans="2:5" s="1388" customFormat="1" ht="40.15" customHeight="1" x14ac:dyDescent="0.2">
      <c r="B5" s="1747" t="s">
        <v>2026</v>
      </c>
      <c r="C5" s="1534"/>
      <c r="D5" s="1534"/>
      <c r="E5" s="1534"/>
    </row>
    <row r="6" spans="2:5" s="1388" customFormat="1" ht="13.5" customHeight="1" x14ac:dyDescent="0.2">
      <c r="B6" s="1552" t="s">
        <v>1617</v>
      </c>
      <c r="C6" s="1552" t="s">
        <v>1616</v>
      </c>
      <c r="D6" s="1552" t="s">
        <v>1615</v>
      </c>
    </row>
    <row r="7" spans="2:5" ht="13.5" customHeight="1" x14ac:dyDescent="0.2">
      <c r="B7" s="1748" t="s">
        <v>2115</v>
      </c>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2085</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Wilco Area Career Center</v>
      </c>
      <c r="C1" s="2497"/>
      <c r="D1" s="2497"/>
      <c r="E1" s="2497"/>
      <c r="F1" s="1543"/>
      <c r="G1" s="1543"/>
      <c r="H1" s="1543"/>
      <c r="I1" s="1543"/>
      <c r="J1" s="1543"/>
      <c r="K1" s="1543"/>
      <c r="L1" s="1543"/>
    </row>
    <row r="2" spans="2:12" ht="13.5" customHeight="1" x14ac:dyDescent="0.2">
      <c r="B2" s="2499">
        <f>'Single Audit Cover'!E7</f>
        <v>56000000040</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'[2]Single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t="s">
        <v>2111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2086</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56000000040</v>
      </c>
    </row>
    <row r="3" spans="1:2" x14ac:dyDescent="0.2">
      <c r="A3" t="s">
        <v>1132</v>
      </c>
      <c r="B3" s="1233" t="str">
        <f>COVER!A15</f>
        <v>Will County</v>
      </c>
    </row>
    <row r="4" spans="1:2" x14ac:dyDescent="0.2">
      <c r="A4" t="s">
        <v>1188</v>
      </c>
      <c r="B4" s="1233" t="str">
        <f>COVER!A17</f>
        <v>Wilco Area Career Center</v>
      </c>
    </row>
    <row r="5" spans="1:2" x14ac:dyDescent="0.2">
      <c r="A5" t="s">
        <v>819</v>
      </c>
      <c r="B5" s="1233" t="str">
        <f>COVER!A38</f>
        <v>Katrina Plese</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2059</v>
      </c>
      <c r="B12" s="1233" t="str">
        <f>IF(COVER!J29="x","Yes",IF(COVER!L29="X","No",0))</f>
        <v>No</v>
      </c>
    </row>
    <row r="13" spans="1:2" x14ac:dyDescent="0.2">
      <c r="A13" s="13" t="s">
        <v>2060</v>
      </c>
      <c r="B13" s="1233" t="str">
        <f>IF(COVER!J30="x","Yes",IF(COVER!L30="x","No",0))</f>
        <v>No</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Tawnya Mack, CPA</v>
      </c>
    </row>
    <row r="18" spans="1:2" x14ac:dyDescent="0.2">
      <c r="A18" t="s">
        <v>1370</v>
      </c>
      <c r="B18" s="1233" t="str">
        <f>COVER!T17</f>
        <v>116 E. Washington St., Suite One</v>
      </c>
    </row>
    <row r="19" spans="1:2" x14ac:dyDescent="0.2">
      <c r="A19" t="s">
        <v>1054</v>
      </c>
      <c r="B19" s="1233" t="str">
        <f>COVER!T25</f>
        <v>tmack@mackcpas.com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499436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380722</v>
      </c>
      <c r="D92" s="14" t="str">
        <f t="shared" si="0"/>
        <v>Error?</v>
      </c>
    </row>
    <row r="93" spans="1:4" x14ac:dyDescent="0.2">
      <c r="A93" s="55">
        <v>32</v>
      </c>
      <c r="B93" s="1233">
        <f>'Assets-Liab 5-6'!C41</f>
        <v>499436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2164174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2164174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90524</v>
      </c>
      <c r="D273" s="14" t="str">
        <f t="shared" si="3"/>
        <v>Error?</v>
      </c>
    </row>
    <row r="274" spans="1:4" x14ac:dyDescent="0.2">
      <c r="A274" s="55">
        <v>213</v>
      </c>
      <c r="B274" s="1233">
        <f>'Assets-Liab 5-6'!M17</f>
        <v>2624346</v>
      </c>
      <c r="D274" s="14" t="str">
        <f t="shared" si="3"/>
        <v>Error?</v>
      </c>
    </row>
    <row r="275" spans="1:4" x14ac:dyDescent="0.2">
      <c r="A275" s="55">
        <v>214</v>
      </c>
      <c r="B275" s="1233">
        <f>'Assets-Liab 5-6'!M18</f>
        <v>0</v>
      </c>
      <c r="D275" s="14" t="str">
        <f t="shared" si="3"/>
        <v>Error?</v>
      </c>
    </row>
    <row r="276" spans="1:4" x14ac:dyDescent="0.2">
      <c r="A276" s="55">
        <v>215</v>
      </c>
      <c r="B276" s="1233">
        <f>'Assets-Liab 5-6'!M19</f>
        <v>106842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3023191</v>
      </c>
      <c r="C279" s="14" t="s">
        <v>672</v>
      </c>
      <c r="D279" s="14" t="str">
        <f t="shared" si="3"/>
        <v>Error?</v>
      </c>
    </row>
    <row r="280" spans="1:4" x14ac:dyDescent="0.2">
      <c r="A280" s="55">
        <v>219</v>
      </c>
      <c r="B280" s="1233">
        <f>'Assets-Liab 5-6'!M40</f>
        <v>3023191</v>
      </c>
      <c r="D280" s="14" t="str">
        <f t="shared" si="3"/>
        <v>Error?</v>
      </c>
    </row>
    <row r="281" spans="1:4" x14ac:dyDescent="0.2">
      <c r="A281" s="55">
        <v>220</v>
      </c>
      <c r="B281" s="1233">
        <f>'Assets-Liab 5-6'!M41</f>
        <v>3023191</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2100000</v>
      </c>
      <c r="D283" s="14" t="str">
        <f t="shared" si="3"/>
        <v>Error?</v>
      </c>
    </row>
    <row r="284" spans="1:4" x14ac:dyDescent="0.2">
      <c r="A284" s="55">
        <v>223</v>
      </c>
      <c r="B284" s="1233">
        <f>'Assets-Liab 5-6'!N23</f>
        <v>2100000</v>
      </c>
      <c r="C284" s="14" t="s">
        <v>672</v>
      </c>
      <c r="D284" s="14" t="str">
        <f t="shared" si="3"/>
        <v>Error?</v>
      </c>
    </row>
    <row r="285" spans="1:4" x14ac:dyDescent="0.2">
      <c r="A285" s="55">
        <v>224</v>
      </c>
      <c r="B285" s="1233">
        <f>'Assets-Liab 5-6'!N36</f>
        <v>2100000</v>
      </c>
      <c r="D285" s="14" t="str">
        <f t="shared" si="3"/>
        <v>Error?</v>
      </c>
    </row>
    <row r="286" spans="1:4" x14ac:dyDescent="0.2">
      <c r="A286" s="83">
        <v>225</v>
      </c>
      <c r="D286" s="14" t="str">
        <f t="shared" si="3"/>
        <v>OK</v>
      </c>
    </row>
    <row r="287" spans="1:4" x14ac:dyDescent="0.2">
      <c r="A287" s="55">
        <v>226</v>
      </c>
      <c r="B287" s="1233">
        <f>'Assets-Liab 5-6'!N37</f>
        <v>2100000</v>
      </c>
      <c r="C287" s="14" t="s">
        <v>672</v>
      </c>
      <c r="D287" s="14" t="str">
        <f t="shared" si="3"/>
        <v>Error?</v>
      </c>
    </row>
    <row r="288" spans="1:4" x14ac:dyDescent="0.2">
      <c r="A288" s="55">
        <v>227</v>
      </c>
      <c r="B288" s="1233">
        <f>'Assets-Liab 5-6'!N41</f>
        <v>2100000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2100000</v>
      </c>
      <c r="D618" s="14" t="str">
        <f t="shared" si="8"/>
        <v>Error?</v>
      </c>
    </row>
    <row r="619" spans="1:4" x14ac:dyDescent="0.2">
      <c r="A619" s="55">
        <v>558</v>
      </c>
      <c r="B619" s="1233">
        <f>'Acct Summary 7-8'!H34</f>
        <v>76710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4722</v>
      </c>
      <c r="D716" s="14" t="str">
        <f t="shared" si="10"/>
        <v>Error?</v>
      </c>
    </row>
    <row r="717" spans="1:4" x14ac:dyDescent="0.2">
      <c r="A717" s="55">
        <v>656</v>
      </c>
      <c r="B717" s="1233">
        <f>'Expenditures 15-22'!C13</f>
        <v>994592</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999314</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186997</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186997</v>
      </c>
      <c r="C727" s="14" t="s">
        <v>672</v>
      </c>
      <c r="D727" s="14" t="str">
        <f t="shared" si="10"/>
        <v>Error?</v>
      </c>
    </row>
    <row r="728" spans="1:4" x14ac:dyDescent="0.2">
      <c r="A728" s="55">
        <v>667</v>
      </c>
      <c r="B728" s="1233">
        <f>'Expenditures 15-22'!C44</f>
        <v>68309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68309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184682</v>
      </c>
      <c r="D733" s="14" t="str">
        <f t="shared" si="10"/>
        <v>Error?</v>
      </c>
    </row>
    <row r="734" spans="1:4" x14ac:dyDescent="0.2">
      <c r="A734" s="55">
        <v>673</v>
      </c>
      <c r="B734" s="1233">
        <f>'Expenditures 15-22'!C53</f>
        <v>184682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46448</v>
      </c>
      <c r="D739" s="14" t="str">
        <f t="shared" si="10"/>
        <v>Error?</v>
      </c>
    </row>
    <row r="740" spans="1:4" x14ac:dyDescent="0.2">
      <c r="A740" s="55">
        <v>679</v>
      </c>
      <c r="B740" s="1233">
        <f>'Expenditures 15-22'!C61</f>
        <v>156456</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202904</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642892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1642206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518</v>
      </c>
      <c r="D774" s="14" t="str">
        <f t="shared" si="11"/>
        <v>Error?</v>
      </c>
    </row>
    <row r="775" spans="1:4" x14ac:dyDescent="0.2">
      <c r="A775" s="55">
        <v>714</v>
      </c>
      <c r="B775" s="1233">
        <f>'Expenditures 15-22'!D13</f>
        <v>179443</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179961</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33928</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33928</v>
      </c>
      <c r="C785" s="14" t="s">
        <v>672</v>
      </c>
      <c r="D785" s="14" t="str">
        <f t="shared" si="11"/>
        <v>Error?</v>
      </c>
    </row>
    <row r="786" spans="1:4" x14ac:dyDescent="0.2">
      <c r="A786" s="55">
        <v>725</v>
      </c>
      <c r="B786" s="1233">
        <f>'Expenditures 15-22'!D44</f>
        <v>37170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37170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46559</v>
      </c>
      <c r="D791" s="14" t="str">
        <f t="shared" si="11"/>
        <v>Error?</v>
      </c>
    </row>
    <row r="792" spans="1:4" x14ac:dyDescent="0.2">
      <c r="A792" s="55">
        <v>731</v>
      </c>
      <c r="B792" s="1233">
        <f>'Expenditures 15-22'!D53</f>
        <v>46559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8966</v>
      </c>
      <c r="D797" s="14" t="str">
        <f t="shared" si="11"/>
        <v>Error?</v>
      </c>
    </row>
    <row r="798" spans="1:4" x14ac:dyDescent="0.2">
      <c r="A798" s="55">
        <v>737</v>
      </c>
      <c r="B798" s="1233">
        <f>'Expenditures 15-22'!D61</f>
        <v>72447</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81413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199070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379031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2556</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2556</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7557</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7557</v>
      </c>
      <c r="C843" s="14" t="s">
        <v>672</v>
      </c>
      <c r="D843" s="14" t="str">
        <f t="shared" si="12"/>
        <v>Error?</v>
      </c>
    </row>
    <row r="844" spans="1:4" x14ac:dyDescent="0.2">
      <c r="A844" s="55">
        <v>783</v>
      </c>
      <c r="B844" s="1233">
        <f>'Expenditures 15-22'!E44</f>
        <v>11696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11696</v>
      </c>
      <c r="C847" s="14" t="s">
        <v>672</v>
      </c>
      <c r="D847" s="14" t="str">
        <f t="shared" si="12"/>
        <v>Error?</v>
      </c>
    </row>
    <row r="848" spans="1:4" x14ac:dyDescent="0.2">
      <c r="A848" s="55">
        <v>787</v>
      </c>
      <c r="B848" s="1233">
        <f>'Expenditures 15-22'!E49</f>
        <v>21660</v>
      </c>
      <c r="D848" s="14" t="str">
        <f t="shared" si="12"/>
        <v>Error?</v>
      </c>
    </row>
    <row r="849" spans="1:4" x14ac:dyDescent="0.2">
      <c r="A849" s="55">
        <v>788</v>
      </c>
      <c r="B849" s="1233">
        <f>'Expenditures 15-22'!E50</f>
        <v>5704</v>
      </c>
      <c r="D849" s="14" t="str">
        <f t="shared" si="12"/>
        <v>Error?</v>
      </c>
    </row>
    <row r="850" spans="1:4" x14ac:dyDescent="0.2">
      <c r="A850" s="55">
        <v>789</v>
      </c>
      <c r="B850" s="1233">
        <f>'Expenditures 15-22'!E53</f>
        <v>27364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7223</v>
      </c>
      <c r="D855" s="14" t="str">
        <f t="shared" si="12"/>
        <v>Error?</v>
      </c>
    </row>
    <row r="856" spans="1:4" x14ac:dyDescent="0.2">
      <c r="A856" s="55">
        <v>795</v>
      </c>
      <c r="B856" s="1233">
        <f>'Expenditures 15-22'!E61</f>
        <v>120855</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128078</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174695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177251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90632</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90632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12780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12780</v>
      </c>
      <c r="C901" s="14" t="s">
        <v>672</v>
      </c>
      <c r="D901" s="14" t="str">
        <f t="shared" si="13"/>
        <v>Error?</v>
      </c>
    </row>
    <row r="902" spans="1:4" x14ac:dyDescent="0.2">
      <c r="A902" s="55">
        <v>841</v>
      </c>
      <c r="B902" s="1233">
        <f>'Expenditures 15-22'!F44</f>
        <v>28446</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28446</v>
      </c>
      <c r="C905" s="14" t="s">
        <v>672</v>
      </c>
      <c r="D905" s="14" t="str">
        <f t="shared" si="13"/>
        <v>Error?</v>
      </c>
    </row>
    <row r="906" spans="1:4" x14ac:dyDescent="0.2">
      <c r="A906" s="55">
        <v>845</v>
      </c>
      <c r="B906" s="1233">
        <f>'Expenditures 15-22'!F49</f>
        <v>51</v>
      </c>
      <c r="D906" s="14" t="str">
        <f t="shared" si="13"/>
        <v>Error?</v>
      </c>
    </row>
    <row r="907" spans="1:4" x14ac:dyDescent="0.2">
      <c r="A907" s="55">
        <v>846</v>
      </c>
      <c r="B907" s="1233">
        <f>'Expenditures 15-22'!F50</f>
        <v>2672</v>
      </c>
      <c r="D907" s="14" t="str">
        <f t="shared" si="13"/>
        <v>Error?</v>
      </c>
    </row>
    <row r="908" spans="1:4" x14ac:dyDescent="0.2">
      <c r="A908" s="55">
        <v>847</v>
      </c>
      <c r="B908" s="1233">
        <f>'Expenditures 15-22'!F53</f>
        <v>2723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1046</v>
      </c>
      <c r="D913" s="14" t="str">
        <f t="shared" si="13"/>
        <v>Error?</v>
      </c>
    </row>
    <row r="914" spans="1:4" x14ac:dyDescent="0.2">
      <c r="A914" s="55">
        <v>853</v>
      </c>
      <c r="B914" s="1233">
        <f>'Expenditures 15-22'!F61</f>
        <v>92377</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93423</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137372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228004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13026</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13026</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539</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539</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81063</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81063</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81602</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94628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209494</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209494</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1467</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1467</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1933</v>
      </c>
      <c r="D1023" s="14" t="str">
        <f t="shared" ref="D1023:D1086" si="15">IF(ISBLANK(B1023),"OK",IF(A1023-B1023=0,"OK","Error?"))</f>
        <v>Error?</v>
      </c>
    </row>
    <row r="1024" spans="1:4" x14ac:dyDescent="0.2">
      <c r="A1024" s="55">
        <v>963</v>
      </c>
      <c r="B1024" s="1233">
        <f>'Expenditures 15-22'!H53</f>
        <v>1933</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2245</v>
      </c>
      <c r="D1029" s="14" t="str">
        <f t="shared" si="15"/>
        <v>Error?</v>
      </c>
    </row>
    <row r="1030" spans="1:4" x14ac:dyDescent="0.2">
      <c r="A1030" s="55">
        <v>969</v>
      </c>
      <c r="B1030" s="1233">
        <f>'Expenditures 15-22'!H61</f>
        <v>12773</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15018</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18418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227912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5240</v>
      </c>
      <c r="C1104" s="14" t="s">
        <v>672</v>
      </c>
      <c r="D1104" s="14" t="str">
        <f t="shared" si="16"/>
        <v>Error?</v>
      </c>
    </row>
    <row r="1105" spans="1:4" x14ac:dyDescent="0.2">
      <c r="A1105" s="55">
        <v>1044</v>
      </c>
      <c r="B1105" s="1233">
        <f>'Expenditures 15-22'!K13</f>
        <v>1489743</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1494983</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242729</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242729</v>
      </c>
      <c r="C1115" s="14" t="s">
        <v>672</v>
      </c>
      <c r="D1115" s="14" t="str">
        <f t="shared" si="16"/>
        <v>Error?</v>
      </c>
    </row>
    <row r="1116" spans="1:4" x14ac:dyDescent="0.2">
      <c r="A1116" s="55">
        <v>1055</v>
      </c>
      <c r="B1116" s="1233">
        <f>'Expenditures 15-22'!K44</f>
        <v>146160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146160</v>
      </c>
      <c r="C1119" s="14" t="s">
        <v>672</v>
      </c>
      <c r="D1119" s="14" t="str">
        <f t="shared" si="16"/>
        <v>Error?</v>
      </c>
    </row>
    <row r="1120" spans="1:4" x14ac:dyDescent="0.2">
      <c r="A1120" s="55">
        <v>1059</v>
      </c>
      <c r="B1120" s="1233">
        <f>'Expenditures 15-22'!K49</f>
        <v>21711</v>
      </c>
      <c r="C1120" s="14" t="s">
        <v>672</v>
      </c>
      <c r="D1120" s="14" t="str">
        <f t="shared" si="16"/>
        <v>Error?</v>
      </c>
    </row>
    <row r="1121" spans="1:4" x14ac:dyDescent="0.2">
      <c r="A1121" s="55">
        <v>1060</v>
      </c>
      <c r="B1121" s="1233">
        <f>'Expenditures 15-22'!K50</f>
        <v>241550</v>
      </c>
      <c r="C1121" s="14" t="s">
        <v>672</v>
      </c>
      <c r="D1121" s="14" t="str">
        <f t="shared" si="16"/>
        <v>Error?</v>
      </c>
    </row>
    <row r="1122" spans="1:4" x14ac:dyDescent="0.2">
      <c r="A1122" s="55">
        <v>1061</v>
      </c>
      <c r="B1122" s="1233">
        <f>'Expenditures 15-22'!K53</f>
        <v>263261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65928</v>
      </c>
      <c r="C1127" s="14" t="s">
        <v>672</v>
      </c>
      <c r="D1127" s="14" t="str">
        <f t="shared" si="16"/>
        <v>Error?</v>
      </c>
    </row>
    <row r="1128" spans="1:4" x14ac:dyDescent="0.2">
      <c r="A1128" s="55">
        <v>1067</v>
      </c>
      <c r="B1128" s="1233">
        <f>'Expenditures 15-22'!K61</f>
        <v>535971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601899</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1254049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2749032</v>
      </c>
      <c r="C1152" s="14" t="s">
        <v>672</v>
      </c>
      <c r="D1152" s="14" t="str">
        <f t="shared" si="17"/>
        <v>Error?</v>
      </c>
    </row>
    <row r="1153" spans="1:4" x14ac:dyDescent="0.2">
      <c r="A1153" s="55">
        <v>1092</v>
      </c>
      <c r="B1153" s="1233">
        <f>'Expenditures 15-22'!K115</f>
        <v>19990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216144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216144</v>
      </c>
      <c r="C1535" s="14" t="s">
        <v>672</v>
      </c>
      <c r="D1535" s="14" t="str">
        <f t="shared" ref="D1535:D1598" si="23">IF(ISBLANK(B1535),"OK",IF(A1535-B1535=0,"OK","Error?"))</f>
        <v>Error?</v>
      </c>
    </row>
    <row r="1536" spans="1:4" x14ac:dyDescent="0.2">
      <c r="A1536" s="55">
        <v>1475</v>
      </c>
      <c r="B1536" s="1233">
        <f>'Expenditures 15-22'!E305</f>
        <v>216144</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216144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216144</v>
      </c>
      <c r="C1559" s="14" t="s">
        <v>672</v>
      </c>
      <c r="D1559" s="14" t="str">
        <f t="shared" si="23"/>
        <v>Error?</v>
      </c>
    </row>
    <row r="1560" spans="1:4" x14ac:dyDescent="0.2">
      <c r="A1560" s="55">
        <v>1499</v>
      </c>
      <c r="B1560" s="1233">
        <f>'Expenditures 15-22'!K305</f>
        <v>216144</v>
      </c>
      <c r="C1560" s="14" t="s">
        <v>672</v>
      </c>
      <c r="D1560" s="14" t="str">
        <f t="shared" si="23"/>
        <v>Error?</v>
      </c>
    </row>
    <row r="1561" spans="1:4" x14ac:dyDescent="0.2">
      <c r="A1561" s="55">
        <v>1500</v>
      </c>
      <c r="B1561" s="1233">
        <f>'Expenditures 15-22'!K306</f>
        <v>-216144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729076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499436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27370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2164174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2100000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90524</v>
      </c>
      <c r="D2008" s="14" t="str">
        <f t="shared" si="30"/>
        <v>Error?</v>
      </c>
    </row>
    <row r="2009" spans="1:4" x14ac:dyDescent="0.2">
      <c r="A2009" s="55">
        <v>1948</v>
      </c>
      <c r="B2009" s="1233">
        <f>'Cap Outlay Deprec 27'!C8</f>
        <v>5684842</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32480</v>
      </c>
      <c r="D2011" s="14" t="str">
        <f t="shared" si="30"/>
        <v>Error?</v>
      </c>
    </row>
    <row r="2012" spans="1:4" x14ac:dyDescent="0.2">
      <c r="A2012" s="55">
        <v>1951</v>
      </c>
      <c r="B2012" s="1233">
        <f>'Cap Outlay Deprec 27'!C13</f>
        <v>1371387</v>
      </c>
      <c r="D2012" s="14" t="str">
        <f t="shared" si="30"/>
        <v>Error?</v>
      </c>
    </row>
    <row r="2013" spans="1:4" x14ac:dyDescent="0.2">
      <c r="A2013" s="55">
        <v>1952</v>
      </c>
      <c r="B2013" s="1233">
        <f>'Cap Outlay Deprec 27'!C16</f>
        <v>7201381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44351</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3530</v>
      </c>
      <c r="D2017" s="14" t="str">
        <f t="shared" si="30"/>
        <v>Error?</v>
      </c>
    </row>
    <row r="2018" spans="1:4" x14ac:dyDescent="0.2">
      <c r="A2018" s="55">
        <v>1957</v>
      </c>
      <c r="B2018" s="1233">
        <f>'Cap Outlay Deprec 27'!D13</f>
        <v>22660</v>
      </c>
      <c r="D2018" s="14" t="str">
        <f t="shared" si="30"/>
        <v>Error?</v>
      </c>
    </row>
    <row r="2019" spans="1:4" x14ac:dyDescent="0.2">
      <c r="A2019" s="55">
        <v>1958</v>
      </c>
      <c r="B2019" s="1233">
        <f>'Cap Outlay Deprec 27'!D16</f>
        <v>272020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22795</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4672</v>
      </c>
      <c r="D2024" s="14" t="str">
        <f t="shared" si="30"/>
        <v>Error?</v>
      </c>
    </row>
    <row r="2025" spans="1:4" x14ac:dyDescent="0.2">
      <c r="A2025" s="55">
        <v>1964</v>
      </c>
      <c r="B2025" s="1233">
        <f>'Cap Outlay Deprec 27'!E16</f>
        <v>49615</v>
      </c>
      <c r="C2025" s="14" t="s">
        <v>672</v>
      </c>
      <c r="D2025" s="14" t="str">
        <f t="shared" si="30"/>
        <v>Error?</v>
      </c>
    </row>
    <row r="2026" spans="1:4" x14ac:dyDescent="0.2">
      <c r="A2026" s="55">
        <v>1965</v>
      </c>
      <c r="B2026" s="1233">
        <f>'Cap Outlay Deprec 27'!F5</f>
        <v>90524</v>
      </c>
      <c r="C2026" s="14" t="s">
        <v>672</v>
      </c>
      <c r="D2026" s="14" t="str">
        <f t="shared" si="30"/>
        <v>Error?</v>
      </c>
    </row>
    <row r="2027" spans="1:4" x14ac:dyDescent="0.2">
      <c r="A2027" s="55">
        <v>1966</v>
      </c>
      <c r="B2027" s="1233">
        <f>'Cap Outlay Deprec 27'!F8</f>
        <v>5706398</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36010</v>
      </c>
      <c r="C2029" s="14" t="s">
        <v>672</v>
      </c>
      <c r="D2029" s="14" t="str">
        <f t="shared" si="30"/>
        <v>Error?</v>
      </c>
    </row>
    <row r="2030" spans="1:4" x14ac:dyDescent="0.2">
      <c r="A2030" s="55">
        <v>1969</v>
      </c>
      <c r="B2030" s="1233">
        <f>'Cap Outlay Deprec 27'!F13</f>
        <v>1389375</v>
      </c>
      <c r="C2030" s="14" t="s">
        <v>672</v>
      </c>
      <c r="D2030" s="14" t="str">
        <f t="shared" si="30"/>
        <v>Error?</v>
      </c>
    </row>
    <row r="2031" spans="1:4" x14ac:dyDescent="0.2">
      <c r="A2031" s="55">
        <v>1970</v>
      </c>
      <c r="B2031" s="1233">
        <f>'Cap Outlay Deprec 27'!F16</f>
        <v>7423786</v>
      </c>
      <c r="C2031" s="14" t="s">
        <v>672</v>
      </c>
      <c r="D2031" s="14" t="str">
        <f t="shared" si="30"/>
        <v>Error?</v>
      </c>
    </row>
    <row r="2032" spans="1:4" x14ac:dyDescent="0.2">
      <c r="A2032" s="83">
        <v>1971</v>
      </c>
      <c r="D2032" s="14" t="str">
        <f t="shared" si="30"/>
        <v>OK</v>
      </c>
    </row>
    <row r="2033" spans="1:4" x14ac:dyDescent="0.2">
      <c r="A2033" s="55">
        <v>1972</v>
      </c>
      <c r="B2033" s="1233">
        <f>'Cap Outlay Deprec 27'!H8</f>
        <v>2977023</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28979</v>
      </c>
      <c r="D2035" s="14" t="str">
        <f t="shared" si="30"/>
        <v>Error?</v>
      </c>
    </row>
    <row r="2036" spans="1:4" x14ac:dyDescent="0.2">
      <c r="A2036" s="55">
        <v>1975</v>
      </c>
      <c r="B2036" s="1233">
        <f>'Cap Outlay Deprec 27'!H13</f>
        <v>1238449</v>
      </c>
      <c r="D2036" s="14" t="str">
        <f t="shared" si="30"/>
        <v>Error?</v>
      </c>
    </row>
    <row r="2037" spans="1:4" x14ac:dyDescent="0.2">
      <c r="A2037" s="55">
        <v>1976</v>
      </c>
      <c r="B2037" s="1233">
        <f>'Cap Outlay Deprec 27'!H16</f>
        <v>4244451</v>
      </c>
      <c r="C2037" s="14" t="s">
        <v>672</v>
      </c>
      <c r="D2037" s="14" t="str">
        <f t="shared" si="30"/>
        <v>Error?</v>
      </c>
    </row>
    <row r="2038" spans="1:4" x14ac:dyDescent="0.2">
      <c r="A2038" s="83">
        <v>1977</v>
      </c>
      <c r="D2038" s="14" t="str">
        <f t="shared" si="30"/>
        <v>OK</v>
      </c>
    </row>
    <row r="2039" spans="1:4" x14ac:dyDescent="0.2">
      <c r="A2039" s="55">
        <v>1978</v>
      </c>
      <c r="B2039" s="1233">
        <f>'Cap Outlay Deprec 27'!I8</f>
        <v>113007</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2254</v>
      </c>
      <c r="D2041" s="14" t="str">
        <f t="shared" si="30"/>
        <v>Error?</v>
      </c>
    </row>
    <row r="2042" spans="1:4" x14ac:dyDescent="0.2">
      <c r="A2042" s="55">
        <v>1981</v>
      </c>
      <c r="B2042" s="1233">
        <f>'Cap Outlay Deprec 27'!I13</f>
        <v>53533</v>
      </c>
      <c r="D2042" s="14" t="str">
        <f t="shared" si="30"/>
        <v>Error?</v>
      </c>
    </row>
    <row r="2043" spans="1:4" x14ac:dyDescent="0.2">
      <c r="A2043" s="55">
        <v>1982</v>
      </c>
      <c r="B2043" s="1233">
        <f>'Cap Outlay Deprec 27'!I16</f>
        <v>168794</v>
      </c>
      <c r="C2043" s="14" t="s">
        <v>672</v>
      </c>
      <c r="D2043" s="14" t="str">
        <f t="shared" si="30"/>
        <v>Error?</v>
      </c>
    </row>
    <row r="2044" spans="1:4" x14ac:dyDescent="0.2">
      <c r="A2044" s="83">
        <v>1983</v>
      </c>
      <c r="D2044" s="14" t="str">
        <f t="shared" si="30"/>
        <v>OK</v>
      </c>
    </row>
    <row r="2045" spans="1:4" x14ac:dyDescent="0.2">
      <c r="A2045" s="55">
        <v>1984</v>
      </c>
      <c r="B2045" s="1233">
        <f>'Cap Outlay Deprec 27'!J8</f>
        <v>7978</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4672</v>
      </c>
      <c r="D2048" s="14" t="str">
        <f t="shared" si="31"/>
        <v>Error?</v>
      </c>
    </row>
    <row r="2049" spans="1:4" x14ac:dyDescent="0.2">
      <c r="A2049" s="55">
        <v>1988</v>
      </c>
      <c r="B2049" s="1233">
        <f>'Cap Outlay Deprec 27'!J16</f>
        <v>12650</v>
      </c>
      <c r="C2049" s="14" t="s">
        <v>672</v>
      </c>
      <c r="D2049" s="14" t="str">
        <f t="shared" si="31"/>
        <v>Error?</v>
      </c>
    </row>
    <row r="2050" spans="1:4" x14ac:dyDescent="0.2">
      <c r="A2050" s="83">
        <v>1989</v>
      </c>
      <c r="D2050" s="14" t="str">
        <f t="shared" si="31"/>
        <v>OK</v>
      </c>
    </row>
    <row r="2051" spans="1:4" x14ac:dyDescent="0.2">
      <c r="A2051" s="55">
        <v>1990</v>
      </c>
      <c r="B2051" s="1233">
        <f>'Cap Outlay Deprec 27'!K8</f>
        <v>3082052</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31233</v>
      </c>
      <c r="C2053" s="14" t="s">
        <v>672</v>
      </c>
      <c r="D2053" s="14" t="str">
        <f t="shared" si="31"/>
        <v>Error?</v>
      </c>
    </row>
    <row r="2054" spans="1:4" x14ac:dyDescent="0.2">
      <c r="A2054" s="55">
        <v>1993</v>
      </c>
      <c r="B2054" s="1233">
        <f>'Cap Outlay Deprec 27'!K13</f>
        <v>1287310</v>
      </c>
      <c r="C2054" s="14" t="s">
        <v>672</v>
      </c>
      <c r="D2054" s="14" t="str">
        <f t="shared" si="31"/>
        <v>Error?</v>
      </c>
    </row>
    <row r="2055" spans="1:4" x14ac:dyDescent="0.2">
      <c r="A2055" s="55">
        <v>1994</v>
      </c>
      <c r="B2055" s="1233">
        <f>'Cap Outlay Deprec 27'!K16</f>
        <v>4400595</v>
      </c>
      <c r="C2055" s="14" t="s">
        <v>672</v>
      </c>
      <c r="D2055" s="14" t="str">
        <f t="shared" si="31"/>
        <v>Error?</v>
      </c>
    </row>
    <row r="2056" spans="1:4" x14ac:dyDescent="0.2">
      <c r="A2056" s="55">
        <v>1995</v>
      </c>
      <c r="B2056" s="1233">
        <f>'Cap Outlay Deprec 27'!L5</f>
        <v>90524</v>
      </c>
      <c r="C2056" s="14" t="s">
        <v>672</v>
      </c>
      <c r="D2056" s="14" t="str">
        <f t="shared" si="31"/>
        <v>Error?</v>
      </c>
    </row>
    <row r="2057" spans="1:4" x14ac:dyDescent="0.2">
      <c r="A2057" s="55">
        <v>1996</v>
      </c>
      <c r="B2057" s="1233">
        <f>'Cap Outlay Deprec 27'!L8</f>
        <v>2624346</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4777</v>
      </c>
      <c r="C2059" s="14" t="s">
        <v>672</v>
      </c>
      <c r="D2059" s="14" t="str">
        <f t="shared" si="31"/>
        <v>Error?</v>
      </c>
    </row>
    <row r="2060" spans="1:4" x14ac:dyDescent="0.2">
      <c r="A2060" s="55">
        <v>1999</v>
      </c>
      <c r="B2060" s="1233">
        <f>'Cap Outlay Deprec 27'!L13</f>
        <v>102065</v>
      </c>
      <c r="C2060" s="14" t="s">
        <v>672</v>
      </c>
      <c r="D2060" s="14" t="str">
        <f t="shared" si="31"/>
        <v>Error?</v>
      </c>
    </row>
    <row r="2061" spans="1:4" x14ac:dyDescent="0.2">
      <c r="A2061" s="55">
        <v>2000</v>
      </c>
      <c r="B2061" s="1233">
        <f>'Cap Outlay Deprec 27'!L16</f>
        <v>3023191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118714</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2164174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2220433</v>
      </c>
      <c r="C2551" s="14" t="s">
        <v>672</v>
      </c>
      <c r="D2551" s="14" t="str">
        <f t="shared" si="38"/>
        <v>Error?</v>
      </c>
    </row>
    <row r="2552" spans="1:4" x14ac:dyDescent="0.2">
      <c r="A2552" s="83">
        <v>2491</v>
      </c>
      <c r="D2552" s="14" t="str">
        <f t="shared" si="38"/>
        <v>OK</v>
      </c>
    </row>
    <row r="2553" spans="1:4" x14ac:dyDescent="0.2">
      <c r="A2553" s="55">
        <v>2492</v>
      </c>
      <c r="B2553" s="1233">
        <f>'Acct Summary 7-8'!C6</f>
        <v>443133</v>
      </c>
      <c r="C2553" s="14" t="s">
        <v>672</v>
      </c>
      <c r="D2553" s="14" t="str">
        <f t="shared" si="38"/>
        <v>Error?</v>
      </c>
    </row>
    <row r="2554" spans="1:4" x14ac:dyDescent="0.2">
      <c r="A2554" s="55">
        <v>2493</v>
      </c>
      <c r="B2554" s="1233">
        <f>'Acct Summary 7-8'!C7</f>
        <v>105456</v>
      </c>
      <c r="C2554" s="14" t="s">
        <v>672</v>
      </c>
      <c r="D2554" s="14" t="str">
        <f t="shared" si="38"/>
        <v>Error?</v>
      </c>
    </row>
    <row r="2555" spans="1:4" x14ac:dyDescent="0.2">
      <c r="A2555" s="55">
        <v>2494</v>
      </c>
      <c r="B2555" s="1233">
        <f>'Acct Summary 7-8'!C8</f>
        <v>2769022</v>
      </c>
      <c r="C2555" s="14" t="s">
        <v>672</v>
      </c>
      <c r="D2555" s="14" t="str">
        <f t="shared" si="38"/>
        <v>Error?</v>
      </c>
    </row>
    <row r="2556" spans="1:4" x14ac:dyDescent="0.2">
      <c r="A2556" s="55">
        <v>2495</v>
      </c>
      <c r="B2556" s="1233">
        <f>'Acct Summary 7-8'!C12</f>
        <v>1494983</v>
      </c>
      <c r="C2556" s="14" t="s">
        <v>672</v>
      </c>
      <c r="D2556" s="14" t="str">
        <f t="shared" si="38"/>
        <v>Error?</v>
      </c>
    </row>
    <row r="2557" spans="1:4" x14ac:dyDescent="0.2">
      <c r="A2557" s="55">
        <v>2496</v>
      </c>
      <c r="B2557" s="1233">
        <f>'Acct Summary 7-8'!C13</f>
        <v>1254049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2749032</v>
      </c>
      <c r="C2561" s="14" t="s">
        <v>672</v>
      </c>
      <c r="D2561" s="14" t="str">
        <f t="shared" si="39"/>
        <v>Error?</v>
      </c>
    </row>
    <row r="2562" spans="1:4" x14ac:dyDescent="0.2">
      <c r="A2562" s="55">
        <v>2501</v>
      </c>
      <c r="B2562" s="1233">
        <f>'Acct Summary 7-8'!C20</f>
        <v>19990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216144</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216144</v>
      </c>
      <c r="C2661" s="14" t="s">
        <v>672</v>
      </c>
      <c r="D2661" s="14" t="str">
        <f t="shared" si="40"/>
        <v>Error?</v>
      </c>
    </row>
    <row r="2662" spans="1:4" x14ac:dyDescent="0.2">
      <c r="A2662" s="55">
        <v>2601</v>
      </c>
      <c r="B2662" s="1233">
        <f>'Acct Summary 7-8'!H20</f>
        <v>-216144</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201479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36954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36954</v>
      </c>
      <c r="D2914" s="14" t="str">
        <f t="shared" si="44"/>
        <v>Error?</v>
      </c>
    </row>
    <row r="2915" spans="1:4" x14ac:dyDescent="0.2">
      <c r="A2915" s="83">
        <v>2854</v>
      </c>
      <c r="D2915" s="14" t="str">
        <f t="shared" si="44"/>
        <v>OK</v>
      </c>
    </row>
    <row r="2916" spans="1:4" x14ac:dyDescent="0.2">
      <c r="A2916" s="55">
        <v>2855</v>
      </c>
      <c r="B2916" s="1233">
        <f>'Assets-Liab 5-6'!L34</f>
        <v>36954</v>
      </c>
      <c r="C2916" s="14" t="s">
        <v>672</v>
      </c>
      <c r="D2916" s="14" t="str">
        <f t="shared" si="44"/>
        <v>Error?</v>
      </c>
    </row>
    <row r="2917" spans="1:4" x14ac:dyDescent="0.2">
      <c r="A2917" s="55">
        <v>2856</v>
      </c>
      <c r="B2917" s="1233">
        <f>'Assets-Liab 5-6'!L41</f>
        <v>36954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27370</v>
      </c>
      <c r="C3229" s="14" t="s">
        <v>672</v>
      </c>
      <c r="D3229" s="14" t="str">
        <f t="shared" si="49"/>
        <v>Error?</v>
      </c>
    </row>
    <row r="3230" spans="1:4" x14ac:dyDescent="0.2">
      <c r="A3230" s="55">
        <v>3169</v>
      </c>
      <c r="B3230" s="1233">
        <f>'Acct Summary 7-8'!C75</f>
        <v>277000</v>
      </c>
      <c r="D3230" s="14" t="str">
        <f t="shared" si="49"/>
        <v>Error?</v>
      </c>
    </row>
    <row r="3231" spans="1:4" x14ac:dyDescent="0.2">
      <c r="A3231" s="55">
        <v>3170</v>
      </c>
      <c r="B3231" s="1233">
        <f>'Acct Summary 7-8'!C76</f>
        <v>277000</v>
      </c>
      <c r="C3231" s="14" t="s">
        <v>672</v>
      </c>
      <c r="D3231" s="14" t="str">
        <f t="shared" si="49"/>
        <v>Error?</v>
      </c>
    </row>
    <row r="3232" spans="1:4" x14ac:dyDescent="0.2">
      <c r="A3232" s="55">
        <v>3171</v>
      </c>
      <c r="B3232" s="1233">
        <f>'Acct Summary 7-8'!C77</f>
        <v>-249630</v>
      </c>
      <c r="C3232" s="14" t="s">
        <v>672</v>
      </c>
      <c r="D3232" s="14" t="str">
        <f t="shared" si="49"/>
        <v>Error?</v>
      </c>
    </row>
    <row r="3233" spans="1:4" x14ac:dyDescent="0.2">
      <c r="A3233" s="55">
        <v>3172</v>
      </c>
      <c r="B3233" s="1233">
        <f>'Acct Summary 7-8'!C78</f>
        <v>-229640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27370</v>
      </c>
      <c r="C3254" s="14" t="s">
        <v>672</v>
      </c>
      <c r="D3254" s="14" t="str">
        <f t="shared" si="49"/>
        <v>Error?</v>
      </c>
    </row>
    <row r="3255" spans="1:4" x14ac:dyDescent="0.2">
      <c r="A3255" s="55">
        <v>3194</v>
      </c>
      <c r="B3255" s="1233">
        <f>'Acct Summary 7-8'!F77</f>
        <v>-27370</v>
      </c>
      <c r="C3255" s="14" t="s">
        <v>672</v>
      </c>
      <c r="D3255" s="14" t="str">
        <f t="shared" si="49"/>
        <v>Error?</v>
      </c>
    </row>
    <row r="3256" spans="1:4" x14ac:dyDescent="0.2">
      <c r="A3256" s="55">
        <v>3195</v>
      </c>
      <c r="B3256" s="1233">
        <f>'Acct Summary 7-8'!F78</f>
        <v>-27370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277000</v>
      </c>
      <c r="D3295" s="14" t="str">
        <f t="shared" si="50"/>
        <v>Error?</v>
      </c>
    </row>
    <row r="3296" spans="1:4" x14ac:dyDescent="0.2">
      <c r="A3296" s="55">
        <v>3235</v>
      </c>
      <c r="B3296" s="1233">
        <f>'Acct Summary 7-8'!H44</f>
        <v>2453710</v>
      </c>
      <c r="C3296" s="14" t="s">
        <v>672</v>
      </c>
      <c r="D3296" s="14" t="str">
        <f t="shared" si="50"/>
        <v>Error?</v>
      </c>
    </row>
    <row r="3297" spans="1:4" x14ac:dyDescent="0.2">
      <c r="A3297" s="55">
        <v>3236</v>
      </c>
      <c r="B3297" s="1233">
        <f>'Acct Summary 7-8'!H75</f>
        <v>73392</v>
      </c>
      <c r="D3297" s="14" t="str">
        <f t="shared" si="50"/>
        <v>Error?</v>
      </c>
    </row>
    <row r="3298" spans="1:4" x14ac:dyDescent="0.2">
      <c r="A3298" s="55">
        <v>3237</v>
      </c>
      <c r="B3298" s="1233">
        <f>'Acct Summary 7-8'!H76</f>
        <v>73392</v>
      </c>
      <c r="C3298" s="14" t="s">
        <v>672</v>
      </c>
      <c r="D3298" s="14" t="str">
        <f t="shared" si="50"/>
        <v>Error?</v>
      </c>
    </row>
    <row r="3299" spans="1:4" x14ac:dyDescent="0.2">
      <c r="A3299" s="55">
        <v>3238</v>
      </c>
      <c r="B3299" s="1233">
        <f>'Acct Summary 7-8'!H77</f>
        <v>2380318</v>
      </c>
      <c r="C3299" s="14" t="s">
        <v>672</v>
      </c>
      <c r="D3299" s="14" t="str">
        <f t="shared" si="50"/>
        <v>Error?</v>
      </c>
    </row>
    <row r="3300" spans="1:4" x14ac:dyDescent="0.2">
      <c r="A3300" s="55">
        <v>3239</v>
      </c>
      <c r="B3300" s="1233">
        <f>'Acct Summary 7-8'!H78</f>
        <v>2164174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493544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2164174</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36954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22148</v>
      </c>
      <c r="D3451" s="14" t="str">
        <f t="shared" si="52"/>
        <v>Error?</v>
      </c>
    </row>
    <row r="3452" spans="1:4" x14ac:dyDescent="0.2">
      <c r="A3452" s="55">
        <v>3391</v>
      </c>
      <c r="B3452" s="1233">
        <f>'Cap Outlay Deprec 27'!D15</f>
        <v>201479</v>
      </c>
      <c r="D3452" s="14" t="str">
        <f t="shared" si="52"/>
        <v>Error?</v>
      </c>
    </row>
    <row r="3453" spans="1:4" x14ac:dyDescent="0.2">
      <c r="A3453" s="55">
        <v>3392</v>
      </c>
      <c r="B3453" s="1233">
        <f>'Cap Outlay Deprec 27'!E15</f>
        <v>22148</v>
      </c>
      <c r="D3453" s="14" t="str">
        <f t="shared" si="52"/>
        <v>Error?</v>
      </c>
    </row>
    <row r="3454" spans="1:4" x14ac:dyDescent="0.2">
      <c r="A3454" s="55">
        <v>3393</v>
      </c>
      <c r="B3454" s="1233">
        <f>'Cap Outlay Deprec 27'!F15</f>
        <v>201479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201479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425536</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3194558</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425536</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3174568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216144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2100000</v>
      </c>
      <c r="C4171" s="14" t="s">
        <v>672</v>
      </c>
      <c r="D4171" s="14" t="str">
        <f t="shared" si="64"/>
        <v>Error?</v>
      </c>
    </row>
    <row r="4172" spans="1:4" x14ac:dyDescent="0.2">
      <c r="A4172" s="55">
        <v>4111</v>
      </c>
      <c r="B4172" s="1233">
        <f>'Short-Term Long-Term Debt 25'!J49</f>
        <v>2100000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499436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2100000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27370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27370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2060708</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310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2061018</v>
      </c>
      <c r="C5087" s="14" t="s">
        <v>672</v>
      </c>
      <c r="D5087" s="14" t="str">
        <f t="shared" si="78"/>
        <v>Error?</v>
      </c>
    </row>
    <row r="5088" spans="1:4" x14ac:dyDescent="0.2">
      <c r="A5088" s="55">
        <v>5027</v>
      </c>
      <c r="B5088" s="1233">
        <f>'Revenues 9-14'!C65</f>
        <v>447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447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22950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22950</v>
      </c>
      <c r="C5102" s="14" t="s">
        <v>672</v>
      </c>
      <c r="D5102" s="14" t="str">
        <f t="shared" si="78"/>
        <v>Error?</v>
      </c>
    </row>
    <row r="5103" spans="1:4" x14ac:dyDescent="0.2">
      <c r="A5103" s="55">
        <v>5042</v>
      </c>
      <c r="B5103" s="1233">
        <f>'Revenues 9-14'!C84</f>
        <v>5376</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5376</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36800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53422</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40420</v>
      </c>
      <c r="D5119" s="14" t="str">
        <f t="shared" ref="D5119:D5182" si="79">IF(ISBLANK(B5119),"OK",IF(A5119-B5119=0,"OK","Error?"))</f>
        <v>Error?</v>
      </c>
    </row>
    <row r="5120" spans="1:4" x14ac:dyDescent="0.2">
      <c r="A5120" s="55">
        <v>5059</v>
      </c>
      <c r="B5120" s="1233">
        <f>'Revenues 9-14'!C108</f>
        <v>130642</v>
      </c>
      <c r="C5120" s="14" t="s">
        <v>672</v>
      </c>
      <c r="D5120" s="14" t="str">
        <f t="shared" si="79"/>
        <v>Error?</v>
      </c>
    </row>
    <row r="5121" spans="1:4" x14ac:dyDescent="0.2">
      <c r="A5121" s="55">
        <v>5060</v>
      </c>
      <c r="B5121" s="1233">
        <f>'Revenues 9-14'!C109</f>
        <v>2220433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443133</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443133</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443133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443133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105456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105456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105456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105456</v>
      </c>
      <c r="C5326" s="14" t="s">
        <v>672</v>
      </c>
      <c r="D5326" s="14" t="str">
        <f t="shared" si="82"/>
        <v>Error?</v>
      </c>
    </row>
    <row r="5327" spans="1:4" x14ac:dyDescent="0.2">
      <c r="A5327" s="55">
        <v>5266</v>
      </c>
      <c r="B5327" s="1233">
        <f>'Revenues 9-14'!C275</f>
        <v>2769022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5892</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-229640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-27370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2164174</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-0.45979865288044913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f>'Acct Summary 7-8'!H83</f>
        <v>1</v>
      </c>
      <c r="D6281" s="14" t="str">
        <f t="shared" si="97"/>
        <v>Error?</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168794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2016-08-12T20:56:56Z</cp:lastPrinted>
  <dcterms:created xsi:type="dcterms:W3CDTF">2003-10-29T19:06:34Z</dcterms:created>
  <dcterms:modified xsi:type="dcterms:W3CDTF">2016-09-16T20:49:36Z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Saratoga Grade School (C)</vt:lpwstr>
  </property>
  <property fmtid="{D5CDD505-2E9C-101B-9397-08002B2CF9AE}" pid="4" name="PPC_Template_Engagement_Date">
    <vt:lpwstr>6/30/2016</vt:lpwstr>
  </property>
</Properties>
</file>